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3120" yWindow="3120" windowWidth="21600" windowHeight="11385" tabRatio="397"/>
  </bookViews>
  <sheets>
    <sheet name="Ф18" sheetId="1" r:id="rId1"/>
  </sheets>
  <calcPr calcId="162913"/>
</workbook>
</file>

<file path=xl/calcChain.xml><?xml version="1.0" encoding="utf-8"?>
<calcChain xmlns="http://schemas.openxmlformats.org/spreadsheetml/2006/main">
  <c r="H33" i="1" l="1"/>
  <c r="F33" i="1" l="1"/>
  <c r="G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E100" i="1" l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D100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D95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D91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D87" i="1"/>
  <c r="E83" i="1"/>
  <c r="F83" i="1"/>
  <c r="G83" i="1"/>
  <c r="H83" i="1"/>
  <c r="I83" i="1"/>
  <c r="J83" i="1"/>
  <c r="J76" i="1" s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B76" i="1" s="1"/>
  <c r="AC83" i="1"/>
  <c r="AD83" i="1"/>
  <c r="AE83" i="1"/>
  <c r="AF83" i="1"/>
  <c r="AG83" i="1"/>
  <c r="AG76" i="1" s="1"/>
  <c r="AH83" i="1"/>
  <c r="AH76" i="1" s="1"/>
  <c r="AI83" i="1"/>
  <c r="D83" i="1"/>
  <c r="E77" i="1"/>
  <c r="F77" i="1"/>
  <c r="G77" i="1"/>
  <c r="H77" i="1"/>
  <c r="I77" i="1"/>
  <c r="I76" i="1" s="1"/>
  <c r="J77" i="1"/>
  <c r="K77" i="1"/>
  <c r="L77" i="1"/>
  <c r="M77" i="1"/>
  <c r="N77" i="1"/>
  <c r="O77" i="1"/>
  <c r="O76" i="1" s="1"/>
  <c r="P77" i="1"/>
  <c r="Q77" i="1"/>
  <c r="R77" i="1"/>
  <c r="S77" i="1"/>
  <c r="T77" i="1"/>
  <c r="U77" i="1"/>
  <c r="V77" i="1"/>
  <c r="W77" i="1"/>
  <c r="X77" i="1"/>
  <c r="Y77" i="1"/>
  <c r="Z77" i="1"/>
  <c r="AA77" i="1"/>
  <c r="AA76" i="1" s="1"/>
  <c r="AB77" i="1"/>
  <c r="AC77" i="1"/>
  <c r="AD77" i="1"/>
  <c r="AE77" i="1"/>
  <c r="AF77" i="1"/>
  <c r="AG77" i="1"/>
  <c r="AH77" i="1"/>
  <c r="AI77" i="1"/>
  <c r="D77" i="1"/>
  <c r="U76" i="1"/>
  <c r="V76" i="1"/>
  <c r="H69" i="1"/>
  <c r="N69" i="1"/>
  <c r="T69" i="1"/>
  <c r="V69" i="1"/>
  <c r="Z69" i="1"/>
  <c r="AF69" i="1"/>
  <c r="E70" i="1"/>
  <c r="E69" i="1" s="1"/>
  <c r="F70" i="1"/>
  <c r="F69" i="1" s="1"/>
  <c r="G70" i="1"/>
  <c r="G69" i="1" s="1"/>
  <c r="H70" i="1"/>
  <c r="I70" i="1"/>
  <c r="I69" i="1" s="1"/>
  <c r="J70" i="1"/>
  <c r="J69" i="1" s="1"/>
  <c r="K70" i="1"/>
  <c r="K69" i="1" s="1"/>
  <c r="L70" i="1"/>
  <c r="L69" i="1" s="1"/>
  <c r="M70" i="1"/>
  <c r="M69" i="1" s="1"/>
  <c r="N70" i="1"/>
  <c r="O70" i="1"/>
  <c r="O69" i="1" s="1"/>
  <c r="P70" i="1"/>
  <c r="P69" i="1" s="1"/>
  <c r="Q70" i="1"/>
  <c r="Q69" i="1" s="1"/>
  <c r="R70" i="1"/>
  <c r="R69" i="1" s="1"/>
  <c r="S70" i="1"/>
  <c r="S69" i="1" s="1"/>
  <c r="T70" i="1"/>
  <c r="U70" i="1"/>
  <c r="U69" i="1" s="1"/>
  <c r="V70" i="1"/>
  <c r="W70" i="1"/>
  <c r="W69" i="1" s="1"/>
  <c r="X70" i="1"/>
  <c r="X69" i="1" s="1"/>
  <c r="Y70" i="1"/>
  <c r="Y69" i="1" s="1"/>
  <c r="Z70" i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G70" i="1"/>
  <c r="AG69" i="1" s="1"/>
  <c r="AH70" i="1"/>
  <c r="AH69" i="1" s="1"/>
  <c r="AI70" i="1"/>
  <c r="AI69" i="1" s="1"/>
  <c r="D70" i="1"/>
  <c r="D69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D62" i="1"/>
  <c r="D65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D59" i="1"/>
  <c r="E59" i="1"/>
  <c r="AA90" i="1" l="1"/>
  <c r="O90" i="1"/>
  <c r="AG90" i="1"/>
  <c r="U90" i="1"/>
  <c r="I90" i="1"/>
  <c r="AI90" i="1"/>
  <c r="AC90" i="1"/>
  <c r="W90" i="1"/>
  <c r="Q90" i="1"/>
  <c r="K90" i="1"/>
  <c r="E90" i="1"/>
  <c r="AF90" i="1"/>
  <c r="Z90" i="1"/>
  <c r="T90" i="1"/>
  <c r="N90" i="1"/>
  <c r="H90" i="1"/>
  <c r="P76" i="1"/>
  <c r="K76" i="1"/>
  <c r="D76" i="1"/>
  <c r="Q76" i="1"/>
  <c r="E76" i="1"/>
  <c r="AE90" i="1"/>
  <c r="Y90" i="1"/>
  <c r="S90" i="1"/>
  <c r="M90" i="1"/>
  <c r="G90" i="1"/>
  <c r="D90" i="1"/>
  <c r="AD90" i="1"/>
  <c r="X90" i="1"/>
  <c r="R90" i="1"/>
  <c r="L90" i="1"/>
  <c r="F90" i="1"/>
  <c r="AH90" i="1"/>
  <c r="AB90" i="1"/>
  <c r="V90" i="1"/>
  <c r="P90" i="1"/>
  <c r="J90" i="1"/>
  <c r="AD76" i="1"/>
  <c r="X76" i="1"/>
  <c r="R76" i="1"/>
  <c r="L76" i="1"/>
  <c r="F76" i="1"/>
  <c r="AI76" i="1"/>
  <c r="AC76" i="1"/>
  <c r="W76" i="1"/>
  <c r="AF76" i="1"/>
  <c r="Z76" i="1"/>
  <c r="T76" i="1"/>
  <c r="N76" i="1"/>
  <c r="H76" i="1"/>
  <c r="AE76" i="1"/>
  <c r="Y76" i="1"/>
  <c r="S76" i="1"/>
  <c r="M76" i="1"/>
  <c r="G76" i="1"/>
  <c r="H38" i="1" l="1"/>
  <c r="H41" i="1"/>
  <c r="H32" i="1" l="1"/>
  <c r="H31" i="1" s="1"/>
  <c r="I53" i="1"/>
  <c r="I48" i="1"/>
  <c r="I45" i="1"/>
  <c r="I41" i="1"/>
  <c r="I38" i="1"/>
  <c r="I27" i="1"/>
  <c r="I26" i="1" s="1"/>
  <c r="I20" i="1" s="1"/>
  <c r="I22" i="1"/>
  <c r="I44" i="1" l="1"/>
  <c r="I43" i="1" s="1"/>
  <c r="I25" i="1"/>
  <c r="I58" i="1"/>
  <c r="I57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D19" i="1" l="1"/>
  <c r="H19" i="1"/>
  <c r="F19" i="1"/>
  <c r="E23" i="1" l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G45" i="1"/>
  <c r="E45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E41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G38" i="1"/>
  <c r="E38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44" i="1"/>
  <c r="S44" i="1"/>
  <c r="R53" i="1"/>
  <c r="AD53" i="1"/>
  <c r="K23" i="1"/>
  <c r="AI23" i="1"/>
  <c r="G44" i="1"/>
  <c r="O44" i="1"/>
  <c r="U44" i="1"/>
  <c r="E32" i="1"/>
  <c r="E58" i="1"/>
  <c r="E57" i="1" s="1"/>
  <c r="V58" i="1"/>
  <c r="V57" i="1" s="1"/>
  <c r="AG23" i="1"/>
  <c r="K53" i="1"/>
  <c r="Q53" i="1"/>
  <c r="W53" i="1"/>
  <c r="AC53" i="1"/>
  <c r="AI53" i="1"/>
  <c r="G58" i="1"/>
  <c r="G57" i="1" s="1"/>
  <c r="O58" i="1"/>
  <c r="O57" i="1" s="1"/>
  <c r="U58" i="1"/>
  <c r="U57" i="1" s="1"/>
  <c r="AA58" i="1"/>
  <c r="AA57" i="1" s="1"/>
  <c r="AG58" i="1"/>
  <c r="AG57" i="1" s="1"/>
  <c r="M25" i="1"/>
  <c r="AA44" i="1"/>
  <c r="AG44" i="1"/>
  <c r="R23" i="1"/>
  <c r="AD23" i="1"/>
  <c r="U25" i="1"/>
  <c r="K58" i="1"/>
  <c r="K57" i="1" s="1"/>
  <c r="Q58" i="1"/>
  <c r="Q57" i="1" s="1"/>
  <c r="AC58" i="1"/>
  <c r="AC57" i="1" s="1"/>
  <c r="Y58" i="1"/>
  <c r="Y57" i="1" s="1"/>
  <c r="AE58" i="1"/>
  <c r="AE57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44" i="1"/>
  <c r="AH44" i="1"/>
  <c r="R32" i="1"/>
  <c r="AD32" i="1"/>
  <c r="N32" i="1"/>
  <c r="J32" i="1"/>
  <c r="K44" i="1"/>
  <c r="W44" i="1"/>
  <c r="AI44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44" i="1"/>
  <c r="AB44" i="1"/>
  <c r="J58" i="1"/>
  <c r="J57" i="1" s="1"/>
  <c r="AH58" i="1"/>
  <c r="AH57" i="1" s="1"/>
  <c r="E25" i="1"/>
  <c r="T58" i="1"/>
  <c r="T57" i="1" s="1"/>
  <c r="AF58" i="1"/>
  <c r="AF57" i="1" s="1"/>
  <c r="Y44" i="1"/>
  <c r="AE44" i="1"/>
  <c r="M53" i="1"/>
  <c r="S53" i="1"/>
  <c r="Y53" i="1"/>
  <c r="AE53" i="1"/>
  <c r="G53" i="1"/>
  <c r="G43" i="1" s="1"/>
  <c r="O53" i="1"/>
  <c r="U53" i="1"/>
  <c r="AA53" i="1"/>
  <c r="AG53" i="1"/>
  <c r="S58" i="1"/>
  <c r="S57" i="1" s="1"/>
  <c r="M23" i="1"/>
  <c r="S23" i="1"/>
  <c r="Y23" i="1"/>
  <c r="AE23" i="1"/>
  <c r="G23" i="1"/>
  <c r="O23" i="1"/>
  <c r="U23" i="1"/>
  <c r="AA23" i="1"/>
  <c r="G25" i="1"/>
  <c r="AG25" i="1"/>
  <c r="T32" i="1"/>
  <c r="V44" i="1"/>
  <c r="E53" i="1"/>
  <c r="T53" i="1"/>
  <c r="Z53" i="1"/>
  <c r="L58" i="1"/>
  <c r="L57" i="1" s="1"/>
  <c r="Q44" i="1"/>
  <c r="Q43" i="1" s="1"/>
  <c r="AC44" i="1"/>
  <c r="AC43" i="1" s="1"/>
  <c r="M58" i="1"/>
  <c r="M57" i="1" s="1"/>
  <c r="J23" i="1"/>
  <c r="V23" i="1"/>
  <c r="AB23" i="1"/>
  <c r="AH23" i="1"/>
  <c r="L23" i="1"/>
  <c r="X23" i="1"/>
  <c r="S25" i="1"/>
  <c r="Y25" i="1"/>
  <c r="AE25" i="1"/>
  <c r="O25" i="1"/>
  <c r="Z32" i="1"/>
  <c r="N53" i="1"/>
  <c r="AF53" i="1"/>
  <c r="X58" i="1"/>
  <c r="X57" i="1" s="1"/>
  <c r="AH32" i="1"/>
  <c r="R44" i="1"/>
  <c r="AD44" i="1"/>
  <c r="E44" i="1"/>
  <c r="N44" i="1"/>
  <c r="Z44" i="1"/>
  <c r="J53" i="1"/>
  <c r="P53" i="1"/>
  <c r="V53" i="1"/>
  <c r="AB53" i="1"/>
  <c r="AH53" i="1"/>
  <c r="L53" i="1"/>
  <c r="X53" i="1"/>
  <c r="T25" i="1"/>
  <c r="AF25" i="1"/>
  <c r="Q32" i="1"/>
  <c r="W32" i="1"/>
  <c r="W58" i="1"/>
  <c r="W57" i="1" s="1"/>
  <c r="AI58" i="1"/>
  <c r="AI57" i="1" s="1"/>
  <c r="P32" i="1"/>
  <c r="AB32" i="1"/>
  <c r="T44" i="1"/>
  <c r="AF44" i="1"/>
  <c r="AF43" i="1" s="1"/>
  <c r="N58" i="1"/>
  <c r="N57" i="1" s="1"/>
  <c r="Z58" i="1"/>
  <c r="Z57" i="1" s="1"/>
  <c r="P58" i="1"/>
  <c r="P57" i="1" s="1"/>
  <c r="AB58" i="1"/>
  <c r="AB57" i="1" s="1"/>
  <c r="N25" i="1"/>
  <c r="Z25" i="1"/>
  <c r="L44" i="1"/>
  <c r="X44" i="1"/>
  <c r="R58" i="1"/>
  <c r="R57" i="1" s="1"/>
  <c r="AD58" i="1"/>
  <c r="AD57" i="1" s="1"/>
  <c r="L32" i="1"/>
  <c r="X32" i="1"/>
  <c r="N23" i="1"/>
  <c r="Z23" i="1"/>
  <c r="AC31" i="1" l="1"/>
  <c r="AC21" i="1" s="1"/>
  <c r="AC19" i="1" s="1"/>
  <c r="R43" i="1"/>
  <c r="U43" i="1"/>
  <c r="U31" i="1" s="1"/>
  <c r="U21" i="1" s="1"/>
  <c r="U19" i="1" s="1"/>
  <c r="AG43" i="1"/>
  <c r="AG31" i="1" s="1"/>
  <c r="AG21" i="1" s="1"/>
  <c r="AG19" i="1" s="1"/>
  <c r="AD43" i="1"/>
  <c r="AD31" i="1" s="1"/>
  <c r="AD21" i="1" s="1"/>
  <c r="AD19" i="1" s="1"/>
  <c r="O43" i="1"/>
  <c r="O31" i="1" s="1"/>
  <c r="O21" i="1" s="1"/>
  <c r="O19" i="1" s="1"/>
  <c r="AE43" i="1"/>
  <c r="AE31" i="1" s="1"/>
  <c r="AE21" i="1" s="1"/>
  <c r="AE19" i="1" s="1"/>
  <c r="V43" i="1"/>
  <c r="V31" i="1" s="1"/>
  <c r="V21" i="1" s="1"/>
  <c r="V19" i="1" s="1"/>
  <c r="AA43" i="1"/>
  <c r="AA31" i="1" s="1"/>
  <c r="AA21" i="1" s="1"/>
  <c r="AA19" i="1" s="1"/>
  <c r="AH43" i="1"/>
  <c r="AH31" i="1" s="1"/>
  <c r="AH21" i="1" s="1"/>
  <c r="AH19" i="1" s="1"/>
  <c r="M43" i="1"/>
  <c r="M31" i="1" s="1"/>
  <c r="M21" i="1" s="1"/>
  <c r="M19" i="1" s="1"/>
  <c r="X43" i="1"/>
  <c r="X31" i="1" s="1"/>
  <c r="X21" i="1" s="1"/>
  <c r="X19" i="1" s="1"/>
  <c r="J43" i="1"/>
  <c r="J31" i="1" s="1"/>
  <c r="J21" i="1" s="1"/>
  <c r="J19" i="1" s="1"/>
  <c r="S43" i="1"/>
  <c r="S31" i="1" s="1"/>
  <c r="S21" i="1" s="1"/>
  <c r="S19" i="1" s="1"/>
  <c r="AI43" i="1"/>
  <c r="AI31" i="1" s="1"/>
  <c r="AI21" i="1" s="1"/>
  <c r="AI19" i="1" s="1"/>
  <c r="W43" i="1"/>
  <c r="W31" i="1" s="1"/>
  <c r="W21" i="1" s="1"/>
  <c r="W19" i="1" s="1"/>
  <c r="P43" i="1"/>
  <c r="P31" i="1" s="1"/>
  <c r="P21" i="1" s="1"/>
  <c r="P19" i="1" s="1"/>
  <c r="E43" i="1"/>
  <c r="E31" i="1" s="1"/>
  <c r="E21" i="1" s="1"/>
  <c r="E19" i="1" s="1"/>
  <c r="Y43" i="1"/>
  <c r="Y31" i="1" s="1"/>
  <c r="Y21" i="1" s="1"/>
  <c r="Y19" i="1" s="1"/>
  <c r="AB43" i="1"/>
  <c r="AB31" i="1" s="1"/>
  <c r="AB21" i="1" s="1"/>
  <c r="AB19" i="1" s="1"/>
  <c r="K43" i="1"/>
  <c r="K31" i="1" s="1"/>
  <c r="K21" i="1" s="1"/>
  <c r="K19" i="1" s="1"/>
  <c r="Z43" i="1"/>
  <c r="Z31" i="1" s="1"/>
  <c r="Z21" i="1" s="1"/>
  <c r="Z19" i="1" s="1"/>
  <c r="AF31" i="1"/>
  <c r="AF21" i="1" s="1"/>
  <c r="AF19" i="1" s="1"/>
  <c r="G31" i="1"/>
  <c r="G21" i="1" s="1"/>
  <c r="G19" i="1" s="1"/>
  <c r="Q31" i="1"/>
  <c r="Q21" i="1" s="1"/>
  <c r="Q19" i="1" s="1"/>
  <c r="N43" i="1"/>
  <c r="N31" i="1" s="1"/>
  <c r="N21" i="1" s="1"/>
  <c r="N19" i="1" s="1"/>
  <c r="T43" i="1"/>
  <c r="T31" i="1" s="1"/>
  <c r="T21" i="1" s="1"/>
  <c r="T19" i="1" s="1"/>
  <c r="R31" i="1"/>
  <c r="R21" i="1" s="1"/>
  <c r="R19" i="1" s="1"/>
  <c r="L43" i="1"/>
  <c r="L31" i="1" s="1"/>
  <c r="L21" i="1" s="1"/>
  <c r="L19" i="1" s="1"/>
</calcChain>
</file>

<file path=xl/sharedStrings.xml><?xml version="1.0" encoding="utf-8"?>
<sst xmlns="http://schemas.openxmlformats.org/spreadsheetml/2006/main" count="384" uniqueCount="225">
  <si>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</si>
  <si>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</si>
  <si>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</si>
  <si>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</si>
  <si>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</si>
  <si>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</si>
  <si>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</si>
  <si>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</si>
  <si>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</si>
  <si>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</si>
  <si>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</si>
  <si>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</si>
  <si>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</si>
  <si>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</si>
  <si>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</si>
  <si>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</si>
  <si>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</si>
  <si>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</si>
  <si>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</si>
  <si>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</si>
  <si>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</si>
  <si>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</si>
  <si>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</si>
  <si>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</si>
  <si>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</si>
  <si>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</si>
  <si>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</si>
  <si>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</si>
  <si>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</si>
  <si>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</si>
  <si>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</si>
  <si>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</si>
  <si>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</si>
  <si>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</si>
  <si>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</si>
  <si>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</si>
  <si>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</si>
  <si>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</si>
  <si>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</si>
  <si>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</si>
  <si>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</si>
  <si>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</si>
  <si>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</si>
  <si>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</si>
  <si>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</si>
  <si>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</si>
  <si>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</si>
  <si>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</si>
  <si>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</si>
  <si>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</si>
  <si>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</si>
  <si>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</si>
  <si>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</si>
  <si>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</si>
  <si>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</si>
  <si>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</si>
  <si>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</si>
  <si>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</si>
  <si>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</si>
  <si>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</si>
  <si>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</si>
  <si>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</si>
  <si>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</si>
  <si>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</si>
  <si>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</si>
  <si>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</si>
  <si>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</si>
  <si>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</si>
  <si>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</si>
  <si>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</si>
  <si>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</si>
  <si>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</si>
  <si>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</si>
  <si>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</si>
  <si>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</si>
  <si>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</si>
  <si>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</si>
  <si>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</si>
  <si>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</si>
  <si>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</si>
  <si>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</si>
  <si>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</si>
  <si>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</si>
  <si>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</si>
  <si>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</si>
  <si>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</si>
  <si>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</si>
  <si>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</si>
  <si>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</si>
  <si>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</si>
  <si>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</si>
  <si>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</si>
  <si>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</si>
  <si>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</si>
  <si>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</si>
  <si>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</si>
  <si>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</si>
  <si>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</si>
  <si>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</si>
  <si>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</si>
  <si>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</si>
  <si>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</si>
  <si>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</si>
  <si>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</si>
  <si>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</si>
  <si>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</si>
  <si>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</si>
  <si>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</si>
  <si>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</si>
  <si>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</si>
  <si>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</si>
  <si>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</si>
  <si>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</si>
  <si>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</si>
  <si>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</si>
  <si>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</si>
  <si>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</si>
  <si>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</si>
  <si>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</si>
  <si>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</si>
  <si>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</si>
  <si>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</si>
  <si>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</si>
  <si>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</si>
  <si>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</si>
  <si>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</si>
  <si>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</si>
  <si>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</si>
  <si>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</si>
  <si>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</si>
  <si>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</si>
  <si>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</si>
  <si>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</si>
  <si>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</si>
  <si>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</si>
  <si>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</si>
  <si>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</si>
  <si>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</si>
  <si>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</si>
  <si>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</si>
  <si>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</si>
  <si>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</si>
  <si>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</si>
  <si>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</si>
  <si>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</si>
  <si>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</si>
  <si>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</si>
  <si>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</si>
  <si>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</si>
  <si>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</si>
  <si>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</si>
  <si>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</si>
  <si>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</si>
  <si>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</si>
  <si>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</si>
  <si>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</si>
  <si>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</si>
  <si>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</si>
  <si>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</si>
  <si>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</si>
  <si>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</si>
  <si>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</si>
  <si>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</si>
  <si>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</si>
  <si>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</si>
  <si>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</si>
  <si>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</si>
  <si>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</si>
  <si>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</si>
  <si>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</si>
  <si>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</si>
  <si>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</si>
  <si>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</si>
  <si>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</si>
  <si>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</si>
  <si>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</si>
  <si>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</si>
  <si>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</si>
  <si>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</si>
  <si>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</si>
  <si>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</si>
  <si>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</si>
  <si>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</si>
  <si>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</si>
  <si>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</si>
  <si>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</si>
  <si>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</si>
  <si>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</si>
  <si>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</si>
  <si>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</si>
  <si>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</si>
  <si>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</si>
  <si>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</si>
  <si>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</si>
  <si>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</si>
  <si>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</si>
  <si>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</si>
  <si>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</si>
  <si>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</si>
  <si>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</si>
  <si>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</si>
  <si>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</si>
  <si>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</si>
  <si>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</si>
  <si>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</si>
  <si>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</si>
  <si>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</si>
  <si>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</si>
  <si>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</si>
  <si>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</si>
  <si>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</si>
  <si>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</si>
  <si>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</si>
  <si>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</si>
  <si>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</si>
  <si>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 xml:space="preserve">                                                                                                                                             за II квартал 2024 год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</si>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</sst>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72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vertical="center" wrapText="1"/>
    </xf>
    <xf numFmtId="0" fontId="11" fillId="5" borderId="10" xfId="6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49" fontId="11" fillId="5" borderId="10" xfId="7" applyNumberFormat="1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2" fontId="2" fillId="0" borderId="10" xfId="9" applyNumberFormat="1" applyFont="1" applyFill="1" applyBorder="1" applyAlignment="1">
      <alignment horizontal="center" vertical="center"/>
    </xf>
    <xf numFmtId="2" fontId="3" fillId="4" borderId="10" xfId="9" applyNumberFormat="1" applyFont="1" applyFill="1" applyBorder="1" applyAlignment="1">
      <alignment horizontal="center" vertical="center"/>
    </xf>
    <xf numFmtId="2" fontId="3" fillId="3" borderId="10" xfId="9" applyNumberFormat="1" applyFont="1" applyFill="1" applyBorder="1" applyAlignment="1">
      <alignment horizontal="center" vertical="center"/>
    </xf>
    <xf numFmtId="2" fontId="2" fillId="6" borderId="10" xfId="9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top" wrapText="1"/>
    </xf>
    <xf numFmtId="49" fontId="2" fillId="0" borderId="10" xfId="9" applyNumberFormat="1" applyFont="1" applyBorder="1" applyAlignment="1">
      <alignment horizontal="center" vertical="center"/>
    </xf>
    <xf numFmtId="0" fontId="11" fillId="5" borderId="10" xfId="1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11" fillId="5" borderId="10" xfId="4" applyFont="1" applyFill="1" applyBorder="1" applyAlignment="1">
      <alignment horizontal="left" vertical="top" wrapText="1"/>
    </xf>
    <xf numFmtId="49" fontId="2" fillId="0" borderId="10" xfId="7" applyNumberFormat="1" applyFont="1" applyBorder="1" applyAlignment="1">
      <alignment horizontal="left" vertical="center" wrapText="1"/>
    </xf>
    <xf numFmtId="49" fontId="3" fillId="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left" vertical="center" wrapText="1"/>
    </xf>
    <xf numFmtId="0" fontId="11" fillId="0" borderId="10" xfId="5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</cellXfs>
  <cellStyles count="11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10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5"/>
  <sheetViews>
    <sheetView tabSelected="1" topLeftCell="D31" zoomScaleNormal="100" zoomScaleSheetLayoutView="100" workbookViewId="0">
      <selection activeCell="H33" sqref="H33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59" t="s">
        <v>0</v>
      </c>
      <c r="AG1" s="59"/>
      <c r="AH1" s="59"/>
      <c r="AI1" s="59"/>
      <c r="AJ1" s="59"/>
      <c r="AK1" s="59"/>
      <c r="AL1" s="59"/>
      <c r="AM1" s="59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0" t="s">
        <v>1</v>
      </c>
      <c r="AG2" s="60"/>
      <c r="AH2" s="60"/>
      <c r="AI2" s="60"/>
      <c r="AJ2" s="60"/>
      <c r="AK2" s="60"/>
      <c r="AL2" s="60"/>
      <c r="AM2" s="60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1" t="s">
        <v>120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1" t="s">
        <v>215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141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2" t="s">
        <v>3</v>
      </c>
      <c r="V7" s="62"/>
      <c r="W7" s="62"/>
      <c r="X7" s="62"/>
      <c r="Y7" s="62"/>
      <c r="Z7" s="62"/>
      <c r="AA7" s="62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8" t="s">
        <v>214</v>
      </c>
      <c r="W9" s="58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63" t="s">
        <v>148</v>
      </c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5" t="s">
        <v>6</v>
      </c>
      <c r="B14" s="65" t="s">
        <v>7</v>
      </c>
      <c r="C14" s="65" t="s">
        <v>8</v>
      </c>
      <c r="D14" s="66" t="s">
        <v>9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5"/>
      <c r="B15" s="65"/>
      <c r="C15" s="65"/>
      <c r="D15" s="67" t="s">
        <v>10</v>
      </c>
      <c r="E15" s="67"/>
      <c r="F15" s="67"/>
      <c r="G15" s="67"/>
      <c r="H15" s="67"/>
      <c r="I15" s="67"/>
      <c r="J15" s="67"/>
      <c r="K15" s="67"/>
      <c r="L15" s="67" t="s">
        <v>11</v>
      </c>
      <c r="M15" s="67"/>
      <c r="N15" s="67"/>
      <c r="O15" s="67"/>
      <c r="P15" s="67"/>
      <c r="Q15" s="67"/>
      <c r="R15" s="68" t="s">
        <v>12</v>
      </c>
      <c r="S15" s="68"/>
      <c r="T15" s="68"/>
      <c r="U15" s="68"/>
      <c r="V15" s="68" t="s">
        <v>13</v>
      </c>
      <c r="W15" s="68"/>
      <c r="X15" s="68"/>
      <c r="Y15" s="68"/>
      <c r="Z15" s="68" t="s">
        <v>14</v>
      </c>
      <c r="AA15" s="68"/>
      <c r="AB15" s="68"/>
      <c r="AC15" s="68"/>
      <c r="AD15" s="70" t="s">
        <v>15</v>
      </c>
      <c r="AE15" s="70"/>
      <c r="AF15" s="70"/>
      <c r="AG15" s="70"/>
      <c r="AH15" s="67" t="s">
        <v>16</v>
      </c>
      <c r="AI15" s="67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5"/>
      <c r="B16" s="65"/>
      <c r="C16" s="65"/>
      <c r="D16" s="69" t="s">
        <v>17</v>
      </c>
      <c r="E16" s="69"/>
      <c r="F16" s="69" t="s">
        <v>18</v>
      </c>
      <c r="G16" s="69"/>
      <c r="H16" s="69" t="s">
        <v>19</v>
      </c>
      <c r="I16" s="69"/>
      <c r="J16" s="69" t="s">
        <v>20</v>
      </c>
      <c r="K16" s="69"/>
      <c r="L16" s="69" t="s">
        <v>21</v>
      </c>
      <c r="M16" s="69"/>
      <c r="N16" s="69" t="s">
        <v>22</v>
      </c>
      <c r="O16" s="69"/>
      <c r="P16" s="69" t="s">
        <v>23</v>
      </c>
      <c r="Q16" s="69"/>
      <c r="R16" s="69" t="s">
        <v>24</v>
      </c>
      <c r="S16" s="69"/>
      <c r="T16" s="69" t="s">
        <v>25</v>
      </c>
      <c r="U16" s="69"/>
      <c r="V16" s="69" t="s">
        <v>26</v>
      </c>
      <c r="W16" s="69"/>
      <c r="X16" s="69" t="s">
        <v>27</v>
      </c>
      <c r="Y16" s="69"/>
      <c r="Z16" s="69" t="s">
        <v>28</v>
      </c>
      <c r="AA16" s="69"/>
      <c r="AB16" s="69" t="s">
        <v>29</v>
      </c>
      <c r="AC16" s="69"/>
      <c r="AD16" s="71" t="s">
        <v>30</v>
      </c>
      <c r="AE16" s="71"/>
      <c r="AF16" s="71" t="s">
        <v>31</v>
      </c>
      <c r="AG16" s="71"/>
      <c r="AH16" s="69" t="s">
        <v>32</v>
      </c>
      <c r="AI16" s="69"/>
      <c r="AJ16" s="69" t="s">
        <v>33</v>
      </c>
      <c r="AK16" s="69"/>
      <c r="AL16" s="69" t="s">
        <v>34</v>
      </c>
      <c r="AM16" s="69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5"/>
      <c r="B17" s="65"/>
      <c r="C17" s="65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41">
        <f t="shared" ref="D19" si="0">SUM(D20,D21,D22,D23,D24,D25)</f>
        <v>16.86</v>
      </c>
      <c r="E19" s="41">
        <f t="shared" ref="E19:AI19" si="1">SUM(E20,E21,E22,E23,E24,E25)</f>
        <v>1.08426</v>
      </c>
      <c r="F19" s="41">
        <f t="shared" si="1"/>
        <v>38.516980163175297</v>
      </c>
      <c r="G19" s="41">
        <f t="shared" si="1"/>
        <v>0</v>
      </c>
      <c r="H19" s="41">
        <f t="shared" si="1"/>
        <v>1.56</v>
      </c>
      <c r="I19" s="41">
        <f t="shared" si="1"/>
        <v>0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5.8214241600000003</v>
      </c>
      <c r="AI19" s="41">
        <f t="shared" si="1"/>
        <v>0.57626426666666664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41">
        <f t="shared" ref="D20" si="2">SUM(D26)</f>
        <v>0</v>
      </c>
      <c r="E20" s="41">
        <f t="shared" ref="E20:AI20" si="3">SUM(E26)</f>
        <v>0</v>
      </c>
      <c r="F20" s="41">
        <f t="shared" si="3"/>
        <v>38.516980163175297</v>
      </c>
      <c r="G20" s="41">
        <f t="shared" si="3"/>
        <v>0</v>
      </c>
      <c r="H20" s="41">
        <f t="shared" si="3"/>
        <v>0</v>
      </c>
      <c r="I20" s="41">
        <f t="shared" si="3"/>
        <v>0</v>
      </c>
      <c r="J20" s="41">
        <f t="shared" si="3"/>
        <v>0</v>
      </c>
      <c r="K20" s="41">
        <f t="shared" si="3"/>
        <v>0</v>
      </c>
      <c r="L20" s="41">
        <f t="shared" si="3"/>
        <v>0</v>
      </c>
      <c r="M20" s="41">
        <f t="shared" si="3"/>
        <v>0</v>
      </c>
      <c r="N20" s="41">
        <f t="shared" si="3"/>
        <v>0</v>
      </c>
      <c r="O20" s="41">
        <f t="shared" si="3"/>
        <v>0</v>
      </c>
      <c r="P20" s="41">
        <f t="shared" si="3"/>
        <v>0</v>
      </c>
      <c r="Q20" s="41">
        <f t="shared" si="3"/>
        <v>0</v>
      </c>
      <c r="R20" s="41">
        <f t="shared" si="3"/>
        <v>0</v>
      </c>
      <c r="S20" s="41">
        <f t="shared" si="3"/>
        <v>0</v>
      </c>
      <c r="T20" s="41">
        <f t="shared" si="3"/>
        <v>0</v>
      </c>
      <c r="U20" s="41">
        <f t="shared" si="3"/>
        <v>0</v>
      </c>
      <c r="V20" s="41">
        <f t="shared" si="3"/>
        <v>0</v>
      </c>
      <c r="W20" s="41">
        <f t="shared" si="3"/>
        <v>0</v>
      </c>
      <c r="X20" s="41">
        <f t="shared" si="3"/>
        <v>0</v>
      </c>
      <c r="Y20" s="41">
        <f t="shared" si="3"/>
        <v>0</v>
      </c>
      <c r="Z20" s="41">
        <f t="shared" si="3"/>
        <v>0</v>
      </c>
      <c r="AA20" s="41">
        <f t="shared" si="3"/>
        <v>0</v>
      </c>
      <c r="AB20" s="41">
        <f t="shared" si="3"/>
        <v>0</v>
      </c>
      <c r="AC20" s="41">
        <f t="shared" si="3"/>
        <v>0</v>
      </c>
      <c r="AD20" s="41">
        <f t="shared" si="3"/>
        <v>0</v>
      </c>
      <c r="AE20" s="41">
        <f t="shared" si="3"/>
        <v>0</v>
      </c>
      <c r="AF20" s="41">
        <f t="shared" si="3"/>
        <v>0</v>
      </c>
      <c r="AG20" s="41">
        <f t="shared" si="3"/>
        <v>0</v>
      </c>
      <c r="AH20" s="41">
        <f t="shared" si="3"/>
        <v>0</v>
      </c>
      <c r="AI20" s="41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41">
        <f t="shared" ref="D21" si="4">SUM(D31)</f>
        <v>0</v>
      </c>
      <c r="E21" s="41">
        <f t="shared" ref="E21:AI21" si="5">SUM(E31)</f>
        <v>0</v>
      </c>
      <c r="F21" s="41">
        <f t="shared" si="5"/>
        <v>0</v>
      </c>
      <c r="G21" s="41">
        <f t="shared" si="5"/>
        <v>0</v>
      </c>
      <c r="H21" s="41">
        <f t="shared" si="5"/>
        <v>1.56</v>
      </c>
      <c r="I21" s="41">
        <f t="shared" si="5"/>
        <v>0</v>
      </c>
      <c r="J21" s="41">
        <f t="shared" si="5"/>
        <v>0</v>
      </c>
      <c r="K21" s="41">
        <f t="shared" si="5"/>
        <v>0</v>
      </c>
      <c r="L21" s="41">
        <f t="shared" si="5"/>
        <v>0</v>
      </c>
      <c r="M21" s="41">
        <f t="shared" si="5"/>
        <v>0</v>
      </c>
      <c r="N21" s="41">
        <f t="shared" si="5"/>
        <v>0</v>
      </c>
      <c r="O21" s="41">
        <f t="shared" si="5"/>
        <v>0</v>
      </c>
      <c r="P21" s="41">
        <f t="shared" si="5"/>
        <v>0</v>
      </c>
      <c r="Q21" s="41">
        <f t="shared" si="5"/>
        <v>0</v>
      </c>
      <c r="R21" s="41">
        <f t="shared" si="5"/>
        <v>0</v>
      </c>
      <c r="S21" s="41">
        <f t="shared" si="5"/>
        <v>0</v>
      </c>
      <c r="T21" s="41">
        <f t="shared" si="5"/>
        <v>0</v>
      </c>
      <c r="U21" s="41">
        <f t="shared" si="5"/>
        <v>0</v>
      </c>
      <c r="V21" s="41">
        <f t="shared" si="5"/>
        <v>0</v>
      </c>
      <c r="W21" s="41">
        <f t="shared" si="5"/>
        <v>0</v>
      </c>
      <c r="X21" s="41">
        <f t="shared" si="5"/>
        <v>0</v>
      </c>
      <c r="Y21" s="41">
        <f t="shared" si="5"/>
        <v>0</v>
      </c>
      <c r="Z21" s="41">
        <f t="shared" si="5"/>
        <v>0</v>
      </c>
      <c r="AA21" s="41">
        <f t="shared" si="5"/>
        <v>0</v>
      </c>
      <c r="AB21" s="41">
        <f t="shared" si="5"/>
        <v>0</v>
      </c>
      <c r="AC21" s="41">
        <f t="shared" si="5"/>
        <v>0</v>
      </c>
      <c r="AD21" s="41">
        <f t="shared" si="5"/>
        <v>0</v>
      </c>
      <c r="AE21" s="41">
        <f t="shared" si="5"/>
        <v>0</v>
      </c>
      <c r="AF21" s="41">
        <f t="shared" si="5"/>
        <v>0</v>
      </c>
      <c r="AG21" s="41">
        <f t="shared" si="5"/>
        <v>0</v>
      </c>
      <c r="AH21" s="41">
        <f t="shared" si="5"/>
        <v>0</v>
      </c>
      <c r="AI21" s="41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41">
        <f t="shared" ref="D22:D23" si="6">SUM(D75)</f>
        <v>0</v>
      </c>
      <c r="E22" s="41">
        <f t="shared" ref="E22:AI23" si="7">SUM(E75)</f>
        <v>0</v>
      </c>
      <c r="F22" s="41">
        <f t="shared" si="7"/>
        <v>0</v>
      </c>
      <c r="G22" s="41">
        <f t="shared" si="7"/>
        <v>0</v>
      </c>
      <c r="H22" s="41">
        <f t="shared" si="7"/>
        <v>0</v>
      </c>
      <c r="I22" s="41">
        <f t="shared" si="7"/>
        <v>0</v>
      </c>
      <c r="J22" s="41">
        <f t="shared" si="7"/>
        <v>0</v>
      </c>
      <c r="K22" s="41">
        <f t="shared" si="7"/>
        <v>0</v>
      </c>
      <c r="L22" s="41">
        <f t="shared" si="7"/>
        <v>0</v>
      </c>
      <c r="M22" s="41">
        <f t="shared" si="7"/>
        <v>0</v>
      </c>
      <c r="N22" s="41">
        <f t="shared" si="7"/>
        <v>0</v>
      </c>
      <c r="O22" s="41">
        <f t="shared" si="7"/>
        <v>0</v>
      </c>
      <c r="P22" s="41">
        <f t="shared" si="7"/>
        <v>0</v>
      </c>
      <c r="Q22" s="41">
        <f t="shared" si="7"/>
        <v>0</v>
      </c>
      <c r="R22" s="41">
        <f t="shared" si="7"/>
        <v>0</v>
      </c>
      <c r="S22" s="41">
        <f t="shared" si="7"/>
        <v>0</v>
      </c>
      <c r="T22" s="41">
        <f t="shared" si="7"/>
        <v>0</v>
      </c>
      <c r="U22" s="41">
        <f t="shared" si="7"/>
        <v>0</v>
      </c>
      <c r="V22" s="41">
        <f t="shared" si="7"/>
        <v>0</v>
      </c>
      <c r="W22" s="41">
        <f t="shared" si="7"/>
        <v>0</v>
      </c>
      <c r="X22" s="41">
        <f t="shared" si="7"/>
        <v>0</v>
      </c>
      <c r="Y22" s="41">
        <f t="shared" si="7"/>
        <v>0</v>
      </c>
      <c r="Z22" s="41">
        <f t="shared" si="7"/>
        <v>0</v>
      </c>
      <c r="AA22" s="41">
        <f t="shared" si="7"/>
        <v>0</v>
      </c>
      <c r="AB22" s="41">
        <f t="shared" si="7"/>
        <v>0</v>
      </c>
      <c r="AC22" s="41">
        <f t="shared" si="7"/>
        <v>0</v>
      </c>
      <c r="AD22" s="41">
        <f t="shared" si="7"/>
        <v>0</v>
      </c>
      <c r="AE22" s="41">
        <f t="shared" si="7"/>
        <v>0</v>
      </c>
      <c r="AF22" s="41">
        <f t="shared" si="7"/>
        <v>0</v>
      </c>
      <c r="AG22" s="41">
        <f t="shared" si="7"/>
        <v>0</v>
      </c>
      <c r="AH22" s="41">
        <f t="shared" si="7"/>
        <v>0</v>
      </c>
      <c r="AI22" s="41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41">
        <f t="shared" si="6"/>
        <v>16.86</v>
      </c>
      <c r="E23" s="41">
        <f t="shared" si="7"/>
        <v>1.08426</v>
      </c>
      <c r="F23" s="41">
        <f t="shared" si="7"/>
        <v>0</v>
      </c>
      <c r="G23" s="41">
        <f t="shared" si="7"/>
        <v>0</v>
      </c>
      <c r="H23" s="41">
        <f t="shared" si="7"/>
        <v>0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41">
        <f t="shared" si="7"/>
        <v>0</v>
      </c>
      <c r="M23" s="41">
        <f t="shared" si="7"/>
        <v>0</v>
      </c>
      <c r="N23" s="41">
        <f t="shared" si="7"/>
        <v>0</v>
      </c>
      <c r="O23" s="41">
        <f t="shared" si="7"/>
        <v>0</v>
      </c>
      <c r="P23" s="41">
        <f t="shared" si="7"/>
        <v>0</v>
      </c>
      <c r="Q23" s="41">
        <f t="shared" si="7"/>
        <v>0</v>
      </c>
      <c r="R23" s="41">
        <f t="shared" si="7"/>
        <v>0</v>
      </c>
      <c r="S23" s="41">
        <f t="shared" si="7"/>
        <v>0</v>
      </c>
      <c r="T23" s="41">
        <f t="shared" si="7"/>
        <v>0</v>
      </c>
      <c r="U23" s="41">
        <f t="shared" si="7"/>
        <v>0</v>
      </c>
      <c r="V23" s="41">
        <f t="shared" si="7"/>
        <v>0</v>
      </c>
      <c r="W23" s="41">
        <f t="shared" si="7"/>
        <v>0</v>
      </c>
      <c r="X23" s="41">
        <f t="shared" si="7"/>
        <v>0</v>
      </c>
      <c r="Y23" s="41">
        <f t="shared" si="7"/>
        <v>0</v>
      </c>
      <c r="Z23" s="41">
        <f t="shared" si="7"/>
        <v>0</v>
      </c>
      <c r="AA23" s="41">
        <f t="shared" si="7"/>
        <v>0</v>
      </c>
      <c r="AB23" s="41">
        <f t="shared" si="7"/>
        <v>0</v>
      </c>
      <c r="AC23" s="41">
        <f t="shared" si="7"/>
        <v>0</v>
      </c>
      <c r="AD23" s="41">
        <f t="shared" si="7"/>
        <v>0</v>
      </c>
      <c r="AE23" s="41">
        <f t="shared" si="7"/>
        <v>0</v>
      </c>
      <c r="AF23" s="41">
        <f t="shared" si="7"/>
        <v>0</v>
      </c>
      <c r="AG23" s="41">
        <f t="shared" si="7"/>
        <v>0</v>
      </c>
      <c r="AH23" s="41">
        <f t="shared" si="7"/>
        <v>0</v>
      </c>
      <c r="AI23" s="41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41">
        <f t="shared" ref="D24" si="8">SUM(D93)</f>
        <v>0</v>
      </c>
      <c r="E24" s="41">
        <v>0</v>
      </c>
      <c r="F24" s="41">
        <f t="shared" ref="F24" si="9">SUM(F93)</f>
        <v>0</v>
      </c>
      <c r="G24" s="41">
        <v>0</v>
      </c>
      <c r="H24" s="41">
        <f t="shared" ref="H24" si="10">SUM(H93)</f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41">
        <f t="shared" ref="D25" si="11">SUM(D90)</f>
        <v>0</v>
      </c>
      <c r="E25" s="41">
        <f t="shared" ref="E25:AI25" si="12">SUM(E90)</f>
        <v>0</v>
      </c>
      <c r="F25" s="41">
        <f t="shared" si="12"/>
        <v>0</v>
      </c>
      <c r="G25" s="41">
        <f t="shared" si="12"/>
        <v>0</v>
      </c>
      <c r="H25" s="41">
        <f t="shared" si="12"/>
        <v>0</v>
      </c>
      <c r="I25" s="41">
        <f t="shared" si="12"/>
        <v>0</v>
      </c>
      <c r="J25" s="41">
        <f t="shared" si="12"/>
        <v>0</v>
      </c>
      <c r="K25" s="41">
        <f t="shared" si="12"/>
        <v>0</v>
      </c>
      <c r="L25" s="41">
        <f t="shared" si="12"/>
        <v>0</v>
      </c>
      <c r="M25" s="41">
        <f t="shared" si="12"/>
        <v>0</v>
      </c>
      <c r="N25" s="41">
        <f t="shared" si="12"/>
        <v>0</v>
      </c>
      <c r="O25" s="41">
        <f t="shared" si="12"/>
        <v>0</v>
      </c>
      <c r="P25" s="41">
        <f t="shared" si="12"/>
        <v>0</v>
      </c>
      <c r="Q25" s="41">
        <f t="shared" si="12"/>
        <v>0</v>
      </c>
      <c r="R25" s="41">
        <f t="shared" si="12"/>
        <v>0</v>
      </c>
      <c r="S25" s="41">
        <f t="shared" si="12"/>
        <v>0</v>
      </c>
      <c r="T25" s="41">
        <f t="shared" si="12"/>
        <v>0</v>
      </c>
      <c r="U25" s="41">
        <f t="shared" si="12"/>
        <v>0</v>
      </c>
      <c r="V25" s="41">
        <f t="shared" si="12"/>
        <v>0</v>
      </c>
      <c r="W25" s="41">
        <f t="shared" si="12"/>
        <v>0</v>
      </c>
      <c r="X25" s="41">
        <f t="shared" si="12"/>
        <v>0</v>
      </c>
      <c r="Y25" s="41">
        <f t="shared" si="12"/>
        <v>0</v>
      </c>
      <c r="Z25" s="41">
        <f t="shared" si="12"/>
        <v>0</v>
      </c>
      <c r="AA25" s="41">
        <f t="shared" si="12"/>
        <v>0</v>
      </c>
      <c r="AB25" s="41">
        <f t="shared" si="12"/>
        <v>0</v>
      </c>
      <c r="AC25" s="41">
        <f t="shared" si="12"/>
        <v>0</v>
      </c>
      <c r="AD25" s="41">
        <f t="shared" si="12"/>
        <v>0</v>
      </c>
      <c r="AE25" s="41">
        <f t="shared" si="12"/>
        <v>0</v>
      </c>
      <c r="AF25" s="41">
        <f t="shared" si="12"/>
        <v>0</v>
      </c>
      <c r="AG25" s="41">
        <f t="shared" si="12"/>
        <v>0</v>
      </c>
      <c r="AH25" s="41">
        <f t="shared" si="12"/>
        <v>5.8214241600000003</v>
      </c>
      <c r="AI25" s="41">
        <f t="shared" si="12"/>
        <v>0.57626426666666664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40">
        <f t="shared" ref="D26" si="13">D27</f>
        <v>0</v>
      </c>
      <c r="E26" s="40">
        <f t="shared" ref="E26:AI26" si="14">E27</f>
        <v>0</v>
      </c>
      <c r="F26" s="40">
        <f t="shared" si="14"/>
        <v>38.516980163175297</v>
      </c>
      <c r="G26" s="40">
        <f t="shared" si="14"/>
        <v>0</v>
      </c>
      <c r="H26" s="40">
        <f t="shared" si="14"/>
        <v>0</v>
      </c>
      <c r="I26" s="40">
        <f t="shared" si="14"/>
        <v>0</v>
      </c>
      <c r="J26" s="40">
        <f t="shared" si="14"/>
        <v>0</v>
      </c>
      <c r="K26" s="40">
        <f t="shared" si="14"/>
        <v>0</v>
      </c>
      <c r="L26" s="40">
        <f t="shared" si="14"/>
        <v>0</v>
      </c>
      <c r="M26" s="40">
        <f t="shared" si="14"/>
        <v>0</v>
      </c>
      <c r="N26" s="40">
        <f t="shared" si="14"/>
        <v>0</v>
      </c>
      <c r="O26" s="40">
        <f t="shared" si="14"/>
        <v>0</v>
      </c>
      <c r="P26" s="40">
        <f t="shared" si="14"/>
        <v>0</v>
      </c>
      <c r="Q26" s="40">
        <f t="shared" si="14"/>
        <v>0</v>
      </c>
      <c r="R26" s="40">
        <f t="shared" si="14"/>
        <v>0</v>
      </c>
      <c r="S26" s="40">
        <f t="shared" si="14"/>
        <v>0</v>
      </c>
      <c r="T26" s="40">
        <f t="shared" si="14"/>
        <v>0</v>
      </c>
      <c r="U26" s="40">
        <f t="shared" si="14"/>
        <v>0</v>
      </c>
      <c r="V26" s="40">
        <f t="shared" si="14"/>
        <v>0</v>
      </c>
      <c r="W26" s="40">
        <f t="shared" si="14"/>
        <v>0</v>
      </c>
      <c r="X26" s="40">
        <f t="shared" si="14"/>
        <v>0</v>
      </c>
      <c r="Y26" s="40">
        <f t="shared" si="14"/>
        <v>0</v>
      </c>
      <c r="Z26" s="40">
        <f t="shared" si="14"/>
        <v>0</v>
      </c>
      <c r="AA26" s="40">
        <f t="shared" si="14"/>
        <v>0</v>
      </c>
      <c r="AB26" s="40">
        <f t="shared" si="14"/>
        <v>0</v>
      </c>
      <c r="AC26" s="40">
        <f t="shared" si="14"/>
        <v>0</v>
      </c>
      <c r="AD26" s="40">
        <f t="shared" si="14"/>
        <v>0</v>
      </c>
      <c r="AE26" s="40">
        <f t="shared" si="14"/>
        <v>0</v>
      </c>
      <c r="AF26" s="40">
        <f t="shared" si="14"/>
        <v>0</v>
      </c>
      <c r="AG26" s="40">
        <f t="shared" si="14"/>
        <v>0</v>
      </c>
      <c r="AH26" s="40">
        <f t="shared" si="14"/>
        <v>0</v>
      </c>
      <c r="AI26" s="40">
        <f t="shared" si="14"/>
        <v>0</v>
      </c>
    </row>
    <row r="27" spans="1:256" ht="38.25" x14ac:dyDescent="0.2">
      <c r="A27" s="23" t="s">
        <v>86</v>
      </c>
      <c r="B27" s="24" t="s">
        <v>87</v>
      </c>
      <c r="C27" s="38" t="s">
        <v>71</v>
      </c>
      <c r="D27" s="42">
        <f t="shared" ref="D27" si="15">SUM(D28:D30)</f>
        <v>0</v>
      </c>
      <c r="E27" s="42">
        <f t="shared" ref="E27:AI27" si="16">SUM(E28:E30)</f>
        <v>0</v>
      </c>
      <c r="F27" s="42">
        <f t="shared" si="16"/>
        <v>38.516980163175297</v>
      </c>
      <c r="G27" s="42">
        <f t="shared" si="16"/>
        <v>0</v>
      </c>
      <c r="H27" s="42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">
        <f t="shared" si="16"/>
        <v>0</v>
      </c>
      <c r="W27" s="42">
        <f t="shared" si="16"/>
        <v>0</v>
      </c>
      <c r="X27" s="42">
        <f t="shared" si="16"/>
        <v>0</v>
      </c>
      <c r="Y27" s="42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2">
        <f t="shared" si="16"/>
        <v>0</v>
      </c>
      <c r="AD27" s="42">
        <f t="shared" si="16"/>
        <v>0</v>
      </c>
      <c r="AE27" s="42">
        <f t="shared" si="16"/>
        <v>0</v>
      </c>
      <c r="AF27" s="42">
        <f t="shared" si="16"/>
        <v>0</v>
      </c>
      <c r="AG27" s="42">
        <f t="shared" si="16"/>
        <v>0</v>
      </c>
      <c r="AH27" s="42">
        <f t="shared" si="16"/>
        <v>0</v>
      </c>
      <c r="AI27" s="42">
        <f t="shared" si="16"/>
        <v>0</v>
      </c>
    </row>
    <row r="28" spans="1:256" ht="51" x14ac:dyDescent="0.2">
      <c r="A28" s="25" t="s">
        <v>88</v>
      </c>
      <c r="B28" s="26" t="s">
        <v>89</v>
      </c>
      <c r="C28" s="28" t="s">
        <v>71</v>
      </c>
      <c r="D28" s="39">
        <v>0</v>
      </c>
      <c r="E28" s="39">
        <v>0</v>
      </c>
      <c r="F28" s="39">
        <v>17.952207038588753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</row>
    <row r="29" spans="1:256" ht="51" x14ac:dyDescent="0.2">
      <c r="A29" s="25" t="s">
        <v>90</v>
      </c>
      <c r="B29" s="26" t="s">
        <v>91</v>
      </c>
      <c r="C29" s="28" t="s">
        <v>71</v>
      </c>
      <c r="D29" s="39">
        <v>0</v>
      </c>
      <c r="E29" s="39">
        <v>0</v>
      </c>
      <c r="F29" s="39">
        <v>20.564773124586544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</row>
    <row r="30" spans="1:256" ht="38.25" x14ac:dyDescent="0.2">
      <c r="A30" s="25" t="s">
        <v>92</v>
      </c>
      <c r="B30" s="26" t="s">
        <v>93</v>
      </c>
      <c r="C30" s="28" t="s">
        <v>71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40">
        <v>0</v>
      </c>
      <c r="E31" s="40">
        <f>SUM(E32,E43,E57,E69)</f>
        <v>0</v>
      </c>
      <c r="F31" s="40">
        <v>0</v>
      </c>
      <c r="G31" s="40">
        <f t="shared" ref="G31:AI31" si="17">SUM(G32,G43,G57,G69)</f>
        <v>0</v>
      </c>
      <c r="H31" s="40">
        <f t="shared" si="17"/>
        <v>1.56</v>
      </c>
      <c r="I31" s="40">
        <f t="shared" si="17"/>
        <v>0</v>
      </c>
      <c r="J31" s="40">
        <f t="shared" si="17"/>
        <v>0</v>
      </c>
      <c r="K31" s="40">
        <f t="shared" si="17"/>
        <v>0</v>
      </c>
      <c r="L31" s="40">
        <f t="shared" si="17"/>
        <v>0</v>
      </c>
      <c r="M31" s="40">
        <f t="shared" si="17"/>
        <v>0</v>
      </c>
      <c r="N31" s="40">
        <f t="shared" si="17"/>
        <v>0</v>
      </c>
      <c r="O31" s="40">
        <f t="shared" si="17"/>
        <v>0</v>
      </c>
      <c r="P31" s="40">
        <f t="shared" si="17"/>
        <v>0</v>
      </c>
      <c r="Q31" s="40">
        <f t="shared" si="17"/>
        <v>0</v>
      </c>
      <c r="R31" s="40">
        <f t="shared" si="17"/>
        <v>0</v>
      </c>
      <c r="S31" s="40">
        <f t="shared" si="17"/>
        <v>0</v>
      </c>
      <c r="T31" s="40">
        <f t="shared" si="17"/>
        <v>0</v>
      </c>
      <c r="U31" s="40">
        <f t="shared" si="17"/>
        <v>0</v>
      </c>
      <c r="V31" s="40">
        <f t="shared" si="17"/>
        <v>0</v>
      </c>
      <c r="W31" s="40">
        <f t="shared" si="17"/>
        <v>0</v>
      </c>
      <c r="X31" s="40">
        <f t="shared" si="17"/>
        <v>0</v>
      </c>
      <c r="Y31" s="40">
        <f t="shared" si="17"/>
        <v>0</v>
      </c>
      <c r="Z31" s="40">
        <f t="shared" si="17"/>
        <v>0</v>
      </c>
      <c r="AA31" s="40">
        <f t="shared" si="17"/>
        <v>0</v>
      </c>
      <c r="AB31" s="40">
        <f t="shared" si="17"/>
        <v>0</v>
      </c>
      <c r="AC31" s="40">
        <f t="shared" si="17"/>
        <v>0</v>
      </c>
      <c r="AD31" s="40">
        <f t="shared" si="17"/>
        <v>0</v>
      </c>
      <c r="AE31" s="40">
        <f t="shared" si="17"/>
        <v>0</v>
      </c>
      <c r="AF31" s="40">
        <f t="shared" si="17"/>
        <v>0</v>
      </c>
      <c r="AG31" s="40">
        <f t="shared" si="17"/>
        <v>0</v>
      </c>
      <c r="AH31" s="40">
        <f t="shared" si="17"/>
        <v>0</v>
      </c>
      <c r="AI31" s="40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40">
        <v>0</v>
      </c>
      <c r="E32" s="40">
        <f>SUM(E33,E38,E41)</f>
        <v>0</v>
      </c>
      <c r="F32" s="40">
        <v>0</v>
      </c>
      <c r="G32" s="40">
        <f t="shared" ref="G32:AI32" si="18">SUM(G33,G38,G41)</f>
        <v>0</v>
      </c>
      <c r="H32" s="40">
        <f t="shared" si="18"/>
        <v>1.56</v>
      </c>
      <c r="I32" s="40">
        <f t="shared" si="18"/>
        <v>0</v>
      </c>
      <c r="J32" s="40">
        <f t="shared" si="18"/>
        <v>0</v>
      </c>
      <c r="K32" s="40">
        <f t="shared" si="18"/>
        <v>0</v>
      </c>
      <c r="L32" s="40">
        <f t="shared" si="18"/>
        <v>0</v>
      </c>
      <c r="M32" s="40">
        <f t="shared" si="18"/>
        <v>0</v>
      </c>
      <c r="N32" s="40">
        <f t="shared" si="18"/>
        <v>0</v>
      </c>
      <c r="O32" s="40">
        <f t="shared" si="18"/>
        <v>0</v>
      </c>
      <c r="P32" s="40">
        <f t="shared" si="18"/>
        <v>0</v>
      </c>
      <c r="Q32" s="40">
        <f t="shared" si="18"/>
        <v>0</v>
      </c>
      <c r="R32" s="40">
        <f t="shared" si="18"/>
        <v>0</v>
      </c>
      <c r="S32" s="40">
        <f t="shared" si="18"/>
        <v>0</v>
      </c>
      <c r="T32" s="40">
        <f t="shared" si="18"/>
        <v>0</v>
      </c>
      <c r="U32" s="40">
        <f t="shared" si="18"/>
        <v>0</v>
      </c>
      <c r="V32" s="40">
        <f t="shared" si="18"/>
        <v>0</v>
      </c>
      <c r="W32" s="40">
        <f t="shared" si="18"/>
        <v>0</v>
      </c>
      <c r="X32" s="40">
        <f t="shared" si="18"/>
        <v>0</v>
      </c>
      <c r="Y32" s="40">
        <f t="shared" si="18"/>
        <v>0</v>
      </c>
      <c r="Z32" s="40">
        <f t="shared" si="18"/>
        <v>0</v>
      </c>
      <c r="AA32" s="40">
        <f t="shared" si="18"/>
        <v>0</v>
      </c>
      <c r="AB32" s="40">
        <f t="shared" si="18"/>
        <v>0</v>
      </c>
      <c r="AC32" s="40">
        <f t="shared" si="18"/>
        <v>0</v>
      </c>
      <c r="AD32" s="40">
        <f t="shared" si="18"/>
        <v>0</v>
      </c>
      <c r="AE32" s="40">
        <f t="shared" si="18"/>
        <v>0</v>
      </c>
      <c r="AF32" s="40">
        <f t="shared" si="18"/>
        <v>0</v>
      </c>
      <c r="AG32" s="40">
        <f t="shared" si="18"/>
        <v>0</v>
      </c>
      <c r="AH32" s="40">
        <f t="shared" si="18"/>
        <v>0</v>
      </c>
      <c r="AI32" s="40">
        <f t="shared" si="18"/>
        <v>0</v>
      </c>
    </row>
    <row r="33" spans="1:35" x14ac:dyDescent="0.2">
      <c r="A33" s="21" t="s">
        <v>142</v>
      </c>
      <c r="B33" s="17" t="s">
        <v>121</v>
      </c>
      <c r="C33" s="18" t="s">
        <v>71</v>
      </c>
      <c r="D33" s="40">
        <f>SUM(D34:D37)</f>
        <v>0</v>
      </c>
      <c r="E33" s="40">
        <f>SUM(E34:E37)</f>
        <v>0</v>
      </c>
      <c r="F33" s="40">
        <f t="shared" ref="F33:AI33" si="19">SUM(F34:F37)</f>
        <v>0</v>
      </c>
      <c r="G33" s="40">
        <f t="shared" si="19"/>
        <v>0</v>
      </c>
      <c r="H33" s="40">
        <f>SUM(H34:H37)</f>
        <v>1.1800000000000002</v>
      </c>
      <c r="I33" s="40">
        <f t="shared" si="19"/>
        <v>0</v>
      </c>
      <c r="J33" s="40">
        <f t="shared" si="19"/>
        <v>0</v>
      </c>
      <c r="K33" s="40">
        <f t="shared" si="19"/>
        <v>0</v>
      </c>
      <c r="L33" s="40">
        <f t="shared" si="19"/>
        <v>0</v>
      </c>
      <c r="M33" s="40">
        <f t="shared" si="19"/>
        <v>0</v>
      </c>
      <c r="N33" s="40">
        <f t="shared" si="19"/>
        <v>0</v>
      </c>
      <c r="O33" s="40">
        <f t="shared" si="19"/>
        <v>0</v>
      </c>
      <c r="P33" s="40">
        <f t="shared" si="19"/>
        <v>0</v>
      </c>
      <c r="Q33" s="40">
        <f t="shared" si="19"/>
        <v>0</v>
      </c>
      <c r="R33" s="40">
        <f t="shared" si="19"/>
        <v>0</v>
      </c>
      <c r="S33" s="40">
        <f t="shared" si="19"/>
        <v>0</v>
      </c>
      <c r="T33" s="40">
        <f t="shared" si="19"/>
        <v>0</v>
      </c>
      <c r="U33" s="40">
        <f t="shared" si="19"/>
        <v>0</v>
      </c>
      <c r="V33" s="40">
        <f t="shared" si="19"/>
        <v>0</v>
      </c>
      <c r="W33" s="40">
        <f t="shared" si="19"/>
        <v>0</v>
      </c>
      <c r="X33" s="40">
        <f t="shared" si="19"/>
        <v>0</v>
      </c>
      <c r="Y33" s="40">
        <f t="shared" si="19"/>
        <v>0</v>
      </c>
      <c r="Z33" s="40">
        <f t="shared" si="19"/>
        <v>0</v>
      </c>
      <c r="AA33" s="40">
        <f t="shared" si="19"/>
        <v>0</v>
      </c>
      <c r="AB33" s="40">
        <f t="shared" si="19"/>
        <v>0</v>
      </c>
      <c r="AC33" s="40">
        <f t="shared" si="19"/>
        <v>0</v>
      </c>
      <c r="AD33" s="40">
        <f t="shared" si="19"/>
        <v>0</v>
      </c>
      <c r="AE33" s="40">
        <f t="shared" si="19"/>
        <v>0</v>
      </c>
      <c r="AF33" s="40">
        <f t="shared" si="19"/>
        <v>0</v>
      </c>
      <c r="AG33" s="40">
        <f t="shared" si="19"/>
        <v>0</v>
      </c>
      <c r="AH33" s="40">
        <f t="shared" si="19"/>
        <v>0</v>
      </c>
      <c r="AI33" s="40">
        <f t="shared" si="19"/>
        <v>0</v>
      </c>
    </row>
    <row r="34" spans="1:35" ht="25.5" x14ac:dyDescent="0.2">
      <c r="A34" s="27" t="s">
        <v>142</v>
      </c>
      <c r="B34" s="43" t="s">
        <v>163</v>
      </c>
      <c r="C34" s="35" t="s">
        <v>153</v>
      </c>
      <c r="D34" s="39">
        <v>0</v>
      </c>
      <c r="E34" s="39">
        <v>0</v>
      </c>
      <c r="F34" s="39">
        <v>0</v>
      </c>
      <c r="G34" s="39">
        <v>0</v>
      </c>
      <c r="H34" s="39">
        <v>0.8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</row>
    <row r="35" spans="1:35" ht="25.5" x14ac:dyDescent="0.2">
      <c r="A35" s="27" t="s">
        <v>142</v>
      </c>
      <c r="B35" s="44" t="s">
        <v>164</v>
      </c>
      <c r="C35" s="28" t="s">
        <v>165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</row>
    <row r="36" spans="1:35" ht="38.25" x14ac:dyDescent="0.2">
      <c r="A36" s="27" t="s">
        <v>142</v>
      </c>
      <c r="B36" s="44" t="s">
        <v>223</v>
      </c>
      <c r="C36" s="28" t="s">
        <v>224</v>
      </c>
      <c r="D36" s="39">
        <v>0</v>
      </c>
      <c r="E36" s="39">
        <v>0</v>
      </c>
      <c r="F36" s="39">
        <v>0</v>
      </c>
      <c r="G36" s="39">
        <v>0</v>
      </c>
      <c r="H36" s="39">
        <v>0.38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</row>
    <row r="37" spans="1:35" ht="63.75" x14ac:dyDescent="0.2">
      <c r="A37" s="27" t="s">
        <v>142</v>
      </c>
      <c r="B37" s="44" t="s">
        <v>216</v>
      </c>
      <c r="C37" s="28" t="s">
        <v>166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</row>
    <row r="38" spans="1:35" x14ac:dyDescent="0.2">
      <c r="A38" s="21" t="s">
        <v>143</v>
      </c>
      <c r="B38" s="22" t="s">
        <v>122</v>
      </c>
      <c r="C38" s="22" t="s">
        <v>71</v>
      </c>
      <c r="D38" s="40">
        <v>0</v>
      </c>
      <c r="E38" s="40">
        <f t="shared" ref="E38:AI38" si="20">SUM(E39:E40)</f>
        <v>0</v>
      </c>
      <c r="F38" s="40">
        <v>0</v>
      </c>
      <c r="G38" s="40">
        <f t="shared" si="20"/>
        <v>0</v>
      </c>
      <c r="H38" s="40">
        <f>SUM(H39:H40)</f>
        <v>0.38</v>
      </c>
      <c r="I38" s="40">
        <f>SUM(I39:I40)</f>
        <v>0</v>
      </c>
      <c r="J38" s="40">
        <f t="shared" si="20"/>
        <v>0</v>
      </c>
      <c r="K38" s="40">
        <f t="shared" si="20"/>
        <v>0</v>
      </c>
      <c r="L38" s="40">
        <f t="shared" si="20"/>
        <v>0</v>
      </c>
      <c r="M38" s="40">
        <f t="shared" si="20"/>
        <v>0</v>
      </c>
      <c r="N38" s="40">
        <f t="shared" si="20"/>
        <v>0</v>
      </c>
      <c r="O38" s="40">
        <f t="shared" si="20"/>
        <v>0</v>
      </c>
      <c r="P38" s="40">
        <f t="shared" si="20"/>
        <v>0</v>
      </c>
      <c r="Q38" s="40">
        <f t="shared" si="20"/>
        <v>0</v>
      </c>
      <c r="R38" s="40">
        <f t="shared" si="20"/>
        <v>0</v>
      </c>
      <c r="S38" s="40">
        <f t="shared" si="20"/>
        <v>0</v>
      </c>
      <c r="T38" s="40">
        <f t="shared" si="20"/>
        <v>0</v>
      </c>
      <c r="U38" s="40">
        <f t="shared" si="20"/>
        <v>0</v>
      </c>
      <c r="V38" s="40">
        <f t="shared" si="20"/>
        <v>0</v>
      </c>
      <c r="W38" s="40">
        <f t="shared" si="20"/>
        <v>0</v>
      </c>
      <c r="X38" s="40">
        <f t="shared" si="20"/>
        <v>0</v>
      </c>
      <c r="Y38" s="40">
        <f t="shared" si="20"/>
        <v>0</v>
      </c>
      <c r="Z38" s="40">
        <f t="shared" si="20"/>
        <v>0</v>
      </c>
      <c r="AA38" s="40">
        <f t="shared" si="20"/>
        <v>0</v>
      </c>
      <c r="AB38" s="40">
        <f t="shared" si="20"/>
        <v>0</v>
      </c>
      <c r="AC38" s="40">
        <f t="shared" si="20"/>
        <v>0</v>
      </c>
      <c r="AD38" s="40">
        <f t="shared" si="20"/>
        <v>0</v>
      </c>
      <c r="AE38" s="40">
        <f t="shared" si="20"/>
        <v>0</v>
      </c>
      <c r="AF38" s="40">
        <f t="shared" si="20"/>
        <v>0</v>
      </c>
      <c r="AG38" s="40">
        <f t="shared" si="20"/>
        <v>0</v>
      </c>
      <c r="AH38" s="40">
        <f t="shared" si="20"/>
        <v>0</v>
      </c>
      <c r="AI38" s="40">
        <f t="shared" si="20"/>
        <v>0</v>
      </c>
    </row>
    <row r="39" spans="1:35" ht="63.75" x14ac:dyDescent="0.2">
      <c r="A39" s="45" t="s">
        <v>143</v>
      </c>
      <c r="B39" s="46" t="s">
        <v>167</v>
      </c>
      <c r="C39" s="35" t="s">
        <v>168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</row>
    <row r="40" spans="1:35" ht="38.25" x14ac:dyDescent="0.2">
      <c r="A40" s="45" t="s">
        <v>143</v>
      </c>
      <c r="B40" s="46" t="s">
        <v>169</v>
      </c>
      <c r="C40" s="35" t="s">
        <v>149</v>
      </c>
      <c r="D40" s="39">
        <v>0</v>
      </c>
      <c r="E40" s="39">
        <v>0</v>
      </c>
      <c r="F40" s="39">
        <v>0</v>
      </c>
      <c r="G40" s="39">
        <v>0</v>
      </c>
      <c r="H40" s="39">
        <v>0.38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</row>
    <row r="41" spans="1:35" x14ac:dyDescent="0.2">
      <c r="A41" s="21" t="s">
        <v>144</v>
      </c>
      <c r="B41" s="22" t="s">
        <v>123</v>
      </c>
      <c r="C41" s="47" t="s">
        <v>71</v>
      </c>
      <c r="D41" s="40">
        <v>0</v>
      </c>
      <c r="E41" s="40">
        <f>SUM(E42:E42)</f>
        <v>0</v>
      </c>
      <c r="F41" s="40">
        <v>0</v>
      </c>
      <c r="G41" s="40">
        <f t="shared" ref="G41:AI41" si="21">SUM(G42:G42)</f>
        <v>0</v>
      </c>
      <c r="H41" s="40">
        <f t="shared" si="21"/>
        <v>0</v>
      </c>
      <c r="I41" s="40">
        <f t="shared" si="21"/>
        <v>0</v>
      </c>
      <c r="J41" s="40">
        <f t="shared" si="21"/>
        <v>0</v>
      </c>
      <c r="K41" s="40">
        <f t="shared" si="21"/>
        <v>0</v>
      </c>
      <c r="L41" s="40">
        <f t="shared" si="21"/>
        <v>0</v>
      </c>
      <c r="M41" s="40">
        <f t="shared" si="21"/>
        <v>0</v>
      </c>
      <c r="N41" s="40">
        <f t="shared" si="21"/>
        <v>0</v>
      </c>
      <c r="O41" s="40">
        <f t="shared" si="21"/>
        <v>0</v>
      </c>
      <c r="P41" s="40">
        <f t="shared" si="21"/>
        <v>0</v>
      </c>
      <c r="Q41" s="40">
        <f t="shared" si="21"/>
        <v>0</v>
      </c>
      <c r="R41" s="40">
        <f t="shared" si="21"/>
        <v>0</v>
      </c>
      <c r="S41" s="40">
        <f t="shared" si="21"/>
        <v>0</v>
      </c>
      <c r="T41" s="40">
        <f t="shared" si="21"/>
        <v>0</v>
      </c>
      <c r="U41" s="40">
        <f t="shared" si="21"/>
        <v>0</v>
      </c>
      <c r="V41" s="40">
        <f t="shared" si="21"/>
        <v>0</v>
      </c>
      <c r="W41" s="40">
        <f t="shared" si="21"/>
        <v>0</v>
      </c>
      <c r="X41" s="40">
        <f t="shared" si="21"/>
        <v>0</v>
      </c>
      <c r="Y41" s="40">
        <f t="shared" si="21"/>
        <v>0</v>
      </c>
      <c r="Z41" s="40">
        <f t="shared" si="21"/>
        <v>0</v>
      </c>
      <c r="AA41" s="40">
        <f t="shared" si="21"/>
        <v>0</v>
      </c>
      <c r="AB41" s="40">
        <f t="shared" si="21"/>
        <v>0</v>
      </c>
      <c r="AC41" s="40">
        <f t="shared" si="21"/>
        <v>0</v>
      </c>
      <c r="AD41" s="40">
        <f t="shared" si="21"/>
        <v>0</v>
      </c>
      <c r="AE41" s="40">
        <f t="shared" si="21"/>
        <v>0</v>
      </c>
      <c r="AF41" s="40">
        <f t="shared" si="21"/>
        <v>0</v>
      </c>
      <c r="AG41" s="40">
        <f t="shared" si="21"/>
        <v>0</v>
      </c>
      <c r="AH41" s="40">
        <f t="shared" si="21"/>
        <v>0</v>
      </c>
      <c r="AI41" s="40">
        <f t="shared" si="21"/>
        <v>0</v>
      </c>
    </row>
    <row r="42" spans="1:35" ht="25.5" x14ac:dyDescent="0.2">
      <c r="A42" s="45" t="s">
        <v>144</v>
      </c>
      <c r="B42" s="30" t="s">
        <v>170</v>
      </c>
      <c r="C42" s="28" t="s">
        <v>171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</row>
    <row r="43" spans="1:35" ht="38.25" x14ac:dyDescent="0.2">
      <c r="A43" s="21" t="s">
        <v>98</v>
      </c>
      <c r="B43" s="22" t="s">
        <v>99</v>
      </c>
      <c r="C43" s="47" t="s">
        <v>71</v>
      </c>
      <c r="D43" s="40">
        <v>0</v>
      </c>
      <c r="E43" s="40">
        <f>SUM(E44,E53)</f>
        <v>0</v>
      </c>
      <c r="F43" s="40">
        <v>0</v>
      </c>
      <c r="G43" s="40">
        <f>SUM(G44,G53)</f>
        <v>0</v>
      </c>
      <c r="H43" s="40">
        <v>0</v>
      </c>
      <c r="I43" s="40">
        <f t="shared" ref="I43:AI43" si="22">SUM(I44,I53)</f>
        <v>0</v>
      </c>
      <c r="J43" s="40">
        <f t="shared" si="22"/>
        <v>0</v>
      </c>
      <c r="K43" s="40">
        <f t="shared" si="22"/>
        <v>0</v>
      </c>
      <c r="L43" s="40">
        <f t="shared" si="22"/>
        <v>0</v>
      </c>
      <c r="M43" s="40">
        <f t="shared" si="22"/>
        <v>0</v>
      </c>
      <c r="N43" s="40">
        <f t="shared" si="22"/>
        <v>0</v>
      </c>
      <c r="O43" s="40">
        <f t="shared" si="22"/>
        <v>0</v>
      </c>
      <c r="P43" s="40">
        <f t="shared" si="22"/>
        <v>0</v>
      </c>
      <c r="Q43" s="40">
        <f t="shared" si="22"/>
        <v>0</v>
      </c>
      <c r="R43" s="40">
        <f t="shared" si="22"/>
        <v>0</v>
      </c>
      <c r="S43" s="40">
        <f t="shared" si="22"/>
        <v>0</v>
      </c>
      <c r="T43" s="40">
        <f t="shared" si="22"/>
        <v>0</v>
      </c>
      <c r="U43" s="40">
        <f t="shared" si="22"/>
        <v>0</v>
      </c>
      <c r="V43" s="40">
        <f t="shared" si="22"/>
        <v>0</v>
      </c>
      <c r="W43" s="40">
        <f t="shared" si="22"/>
        <v>0</v>
      </c>
      <c r="X43" s="40">
        <f t="shared" si="22"/>
        <v>0</v>
      </c>
      <c r="Y43" s="40">
        <f t="shared" si="22"/>
        <v>0</v>
      </c>
      <c r="Z43" s="40">
        <f t="shared" si="22"/>
        <v>0</v>
      </c>
      <c r="AA43" s="40">
        <f t="shared" si="22"/>
        <v>0</v>
      </c>
      <c r="AB43" s="40">
        <f t="shared" si="22"/>
        <v>0</v>
      </c>
      <c r="AC43" s="40">
        <f t="shared" si="22"/>
        <v>0</v>
      </c>
      <c r="AD43" s="40">
        <f t="shared" si="22"/>
        <v>0</v>
      </c>
      <c r="AE43" s="40">
        <f t="shared" si="22"/>
        <v>0</v>
      </c>
      <c r="AF43" s="40">
        <f t="shared" si="22"/>
        <v>0</v>
      </c>
      <c r="AG43" s="40">
        <f t="shared" si="22"/>
        <v>0</v>
      </c>
      <c r="AH43" s="40">
        <f t="shared" si="22"/>
        <v>0</v>
      </c>
      <c r="AI43" s="40">
        <f t="shared" si="22"/>
        <v>0</v>
      </c>
    </row>
    <row r="44" spans="1:35" ht="25.5" x14ac:dyDescent="0.2">
      <c r="A44" s="21" t="s">
        <v>100</v>
      </c>
      <c r="B44" s="22" t="s">
        <v>101</v>
      </c>
      <c r="C44" s="47" t="s">
        <v>71</v>
      </c>
      <c r="D44" s="40">
        <v>0</v>
      </c>
      <c r="E44" s="40">
        <f>SUM(E45,E47,E48)</f>
        <v>0</v>
      </c>
      <c r="F44" s="40">
        <v>0</v>
      </c>
      <c r="G44" s="40">
        <f>SUM(G45,G47,G48)</f>
        <v>0</v>
      </c>
      <c r="H44" s="40">
        <v>0</v>
      </c>
      <c r="I44" s="40">
        <f t="shared" ref="I44:AI44" si="23">SUM(I45,I47,I48)</f>
        <v>0</v>
      </c>
      <c r="J44" s="40">
        <f t="shared" si="23"/>
        <v>0</v>
      </c>
      <c r="K44" s="40">
        <f t="shared" si="23"/>
        <v>0</v>
      </c>
      <c r="L44" s="40">
        <f t="shared" si="23"/>
        <v>0</v>
      </c>
      <c r="M44" s="40">
        <f t="shared" si="23"/>
        <v>0</v>
      </c>
      <c r="N44" s="40">
        <f t="shared" si="23"/>
        <v>0</v>
      </c>
      <c r="O44" s="40">
        <f t="shared" si="23"/>
        <v>0</v>
      </c>
      <c r="P44" s="40">
        <f t="shared" si="23"/>
        <v>0</v>
      </c>
      <c r="Q44" s="40">
        <f t="shared" si="23"/>
        <v>0</v>
      </c>
      <c r="R44" s="40">
        <f t="shared" si="23"/>
        <v>0</v>
      </c>
      <c r="S44" s="40">
        <f t="shared" si="23"/>
        <v>0</v>
      </c>
      <c r="T44" s="40">
        <f t="shared" si="23"/>
        <v>0</v>
      </c>
      <c r="U44" s="40">
        <f t="shared" si="23"/>
        <v>0</v>
      </c>
      <c r="V44" s="40">
        <f t="shared" si="23"/>
        <v>0</v>
      </c>
      <c r="W44" s="40">
        <f t="shared" si="23"/>
        <v>0</v>
      </c>
      <c r="X44" s="40">
        <f t="shared" si="23"/>
        <v>0</v>
      </c>
      <c r="Y44" s="40">
        <f t="shared" si="23"/>
        <v>0</v>
      </c>
      <c r="Z44" s="40">
        <f t="shared" si="23"/>
        <v>0</v>
      </c>
      <c r="AA44" s="40">
        <f t="shared" si="23"/>
        <v>0</v>
      </c>
      <c r="AB44" s="40">
        <f t="shared" si="23"/>
        <v>0</v>
      </c>
      <c r="AC44" s="40">
        <f t="shared" si="23"/>
        <v>0</v>
      </c>
      <c r="AD44" s="40">
        <f t="shared" si="23"/>
        <v>0</v>
      </c>
      <c r="AE44" s="40">
        <f t="shared" si="23"/>
        <v>0</v>
      </c>
      <c r="AF44" s="40">
        <f t="shared" si="23"/>
        <v>0</v>
      </c>
      <c r="AG44" s="40">
        <f t="shared" si="23"/>
        <v>0</v>
      </c>
      <c r="AH44" s="40">
        <f t="shared" si="23"/>
        <v>0</v>
      </c>
      <c r="AI44" s="40">
        <f t="shared" si="23"/>
        <v>0</v>
      </c>
    </row>
    <row r="45" spans="1:35" x14ac:dyDescent="0.2">
      <c r="A45" s="21" t="s">
        <v>124</v>
      </c>
      <c r="B45" s="22" t="s">
        <v>121</v>
      </c>
      <c r="C45" s="47" t="s">
        <v>71</v>
      </c>
      <c r="D45" s="40">
        <v>0</v>
      </c>
      <c r="E45" s="40">
        <f>SUM(E46:E46)</f>
        <v>0</v>
      </c>
      <c r="F45" s="40">
        <v>0</v>
      </c>
      <c r="G45" s="40">
        <f>SUM(G46:G46)</f>
        <v>0</v>
      </c>
      <c r="H45" s="40">
        <v>0</v>
      </c>
      <c r="I45" s="40">
        <f t="shared" ref="I45:AI45" si="24">SUM(I46:I46)</f>
        <v>0</v>
      </c>
      <c r="J45" s="40">
        <f t="shared" si="24"/>
        <v>0</v>
      </c>
      <c r="K45" s="40">
        <f t="shared" si="24"/>
        <v>0</v>
      </c>
      <c r="L45" s="40">
        <f t="shared" si="24"/>
        <v>0</v>
      </c>
      <c r="M45" s="40">
        <f t="shared" si="24"/>
        <v>0</v>
      </c>
      <c r="N45" s="40">
        <f t="shared" si="24"/>
        <v>0</v>
      </c>
      <c r="O45" s="40">
        <f t="shared" si="24"/>
        <v>0</v>
      </c>
      <c r="P45" s="40">
        <f t="shared" si="24"/>
        <v>0</v>
      </c>
      <c r="Q45" s="40">
        <f t="shared" si="24"/>
        <v>0</v>
      </c>
      <c r="R45" s="40">
        <f t="shared" si="24"/>
        <v>0</v>
      </c>
      <c r="S45" s="40">
        <f t="shared" si="24"/>
        <v>0</v>
      </c>
      <c r="T45" s="40">
        <f t="shared" si="24"/>
        <v>0</v>
      </c>
      <c r="U45" s="40">
        <f t="shared" si="24"/>
        <v>0</v>
      </c>
      <c r="V45" s="40">
        <f t="shared" si="24"/>
        <v>0</v>
      </c>
      <c r="W45" s="40">
        <f t="shared" si="24"/>
        <v>0</v>
      </c>
      <c r="X45" s="40">
        <f t="shared" si="24"/>
        <v>0</v>
      </c>
      <c r="Y45" s="40">
        <f t="shared" si="24"/>
        <v>0</v>
      </c>
      <c r="Z45" s="40">
        <f t="shared" si="24"/>
        <v>0</v>
      </c>
      <c r="AA45" s="40">
        <f t="shared" si="24"/>
        <v>0</v>
      </c>
      <c r="AB45" s="40">
        <f t="shared" si="24"/>
        <v>0</v>
      </c>
      <c r="AC45" s="40">
        <f t="shared" si="24"/>
        <v>0</v>
      </c>
      <c r="AD45" s="40">
        <f t="shared" si="24"/>
        <v>0</v>
      </c>
      <c r="AE45" s="40">
        <f t="shared" si="24"/>
        <v>0</v>
      </c>
      <c r="AF45" s="40">
        <f t="shared" si="24"/>
        <v>0</v>
      </c>
      <c r="AG45" s="40">
        <f t="shared" si="24"/>
        <v>0</v>
      </c>
      <c r="AH45" s="40">
        <f t="shared" si="24"/>
        <v>0</v>
      </c>
      <c r="AI45" s="40">
        <f t="shared" si="24"/>
        <v>0</v>
      </c>
    </row>
    <row r="46" spans="1:35" ht="25.5" x14ac:dyDescent="0.2">
      <c r="A46" s="45" t="s">
        <v>124</v>
      </c>
      <c r="B46" s="48" t="s">
        <v>154</v>
      </c>
      <c r="C46" s="35" t="s">
        <v>155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</row>
    <row r="47" spans="1:35" x14ac:dyDescent="0.2">
      <c r="A47" s="21" t="s">
        <v>125</v>
      </c>
      <c r="B47" s="22" t="s">
        <v>122</v>
      </c>
      <c r="C47" s="47" t="s">
        <v>71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</row>
    <row r="48" spans="1:35" x14ac:dyDescent="0.2">
      <c r="A48" s="21" t="s">
        <v>126</v>
      </c>
      <c r="B48" s="22" t="s">
        <v>123</v>
      </c>
      <c r="C48" s="47" t="s">
        <v>71</v>
      </c>
      <c r="D48" s="40">
        <v>0</v>
      </c>
      <c r="E48" s="40">
        <f>SUM(E49:E52)</f>
        <v>0</v>
      </c>
      <c r="F48" s="40">
        <v>0</v>
      </c>
      <c r="G48" s="40">
        <f>SUM(G49:G52)</f>
        <v>0</v>
      </c>
      <c r="H48" s="40">
        <v>0</v>
      </c>
      <c r="I48" s="40">
        <f t="shared" ref="I48:AI48" si="25">SUM(I49:I52)</f>
        <v>0</v>
      </c>
      <c r="J48" s="40">
        <f t="shared" si="25"/>
        <v>0</v>
      </c>
      <c r="K48" s="40">
        <f t="shared" si="25"/>
        <v>0</v>
      </c>
      <c r="L48" s="40">
        <f t="shared" si="25"/>
        <v>0</v>
      </c>
      <c r="M48" s="40">
        <f t="shared" si="25"/>
        <v>0</v>
      </c>
      <c r="N48" s="40">
        <f t="shared" si="25"/>
        <v>0</v>
      </c>
      <c r="O48" s="40">
        <f t="shared" si="25"/>
        <v>0</v>
      </c>
      <c r="P48" s="40">
        <f t="shared" si="25"/>
        <v>0</v>
      </c>
      <c r="Q48" s="40">
        <f t="shared" si="25"/>
        <v>0</v>
      </c>
      <c r="R48" s="40">
        <f t="shared" si="25"/>
        <v>0</v>
      </c>
      <c r="S48" s="40">
        <f t="shared" si="25"/>
        <v>0</v>
      </c>
      <c r="T48" s="40">
        <f t="shared" si="25"/>
        <v>0</v>
      </c>
      <c r="U48" s="40">
        <f t="shared" si="25"/>
        <v>0</v>
      </c>
      <c r="V48" s="40">
        <f t="shared" si="25"/>
        <v>0</v>
      </c>
      <c r="W48" s="40">
        <f t="shared" si="25"/>
        <v>0</v>
      </c>
      <c r="X48" s="40">
        <f t="shared" si="25"/>
        <v>0</v>
      </c>
      <c r="Y48" s="40">
        <f t="shared" si="25"/>
        <v>0</v>
      </c>
      <c r="Z48" s="40">
        <f t="shared" si="25"/>
        <v>0</v>
      </c>
      <c r="AA48" s="40">
        <f t="shared" si="25"/>
        <v>0</v>
      </c>
      <c r="AB48" s="40">
        <f t="shared" si="25"/>
        <v>0</v>
      </c>
      <c r="AC48" s="40">
        <f t="shared" si="25"/>
        <v>0</v>
      </c>
      <c r="AD48" s="40">
        <f t="shared" si="25"/>
        <v>0</v>
      </c>
      <c r="AE48" s="40">
        <f t="shared" si="25"/>
        <v>0</v>
      </c>
      <c r="AF48" s="40">
        <f t="shared" si="25"/>
        <v>0</v>
      </c>
      <c r="AG48" s="40">
        <f t="shared" si="25"/>
        <v>0</v>
      </c>
      <c r="AH48" s="40">
        <f t="shared" si="25"/>
        <v>0</v>
      </c>
      <c r="AI48" s="40">
        <f t="shared" si="25"/>
        <v>0</v>
      </c>
    </row>
    <row r="49" spans="1:35" ht="51" x14ac:dyDescent="0.2">
      <c r="A49" s="45" t="s">
        <v>126</v>
      </c>
      <c r="B49" s="49" t="s">
        <v>172</v>
      </c>
      <c r="C49" s="28" t="s">
        <v>150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</row>
    <row r="50" spans="1:35" ht="38.25" x14ac:dyDescent="0.2">
      <c r="A50" s="45" t="s">
        <v>126</v>
      </c>
      <c r="B50" s="32" t="s">
        <v>156</v>
      </c>
      <c r="C50" s="35" t="s">
        <v>151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</row>
    <row r="51" spans="1:35" ht="51" x14ac:dyDescent="0.2">
      <c r="A51" s="45" t="s">
        <v>126</v>
      </c>
      <c r="B51" s="32" t="s">
        <v>173</v>
      </c>
      <c r="C51" s="35" t="s">
        <v>174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</row>
    <row r="52" spans="1:35" ht="51" x14ac:dyDescent="0.2">
      <c r="A52" s="45" t="s">
        <v>126</v>
      </c>
      <c r="B52" s="32" t="s">
        <v>175</v>
      </c>
      <c r="C52" s="35" t="s">
        <v>176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</row>
    <row r="53" spans="1:35" ht="25.5" x14ac:dyDescent="0.2">
      <c r="A53" s="21" t="s">
        <v>102</v>
      </c>
      <c r="B53" s="22" t="s">
        <v>103</v>
      </c>
      <c r="C53" s="47" t="s">
        <v>71</v>
      </c>
      <c r="D53" s="40">
        <v>0</v>
      </c>
      <c r="E53" s="40">
        <f>SUM(E54,E55,E56)</f>
        <v>0</v>
      </c>
      <c r="F53" s="40">
        <v>0</v>
      </c>
      <c r="G53" s="40">
        <f>SUM(G54,G55,G56)</f>
        <v>0</v>
      </c>
      <c r="H53" s="40">
        <v>0</v>
      </c>
      <c r="I53" s="40">
        <f t="shared" ref="I53:AI53" si="26">SUM(I54,I55,I56)</f>
        <v>0</v>
      </c>
      <c r="J53" s="40">
        <f t="shared" si="26"/>
        <v>0</v>
      </c>
      <c r="K53" s="40">
        <f t="shared" si="26"/>
        <v>0</v>
      </c>
      <c r="L53" s="40">
        <f t="shared" si="26"/>
        <v>0</v>
      </c>
      <c r="M53" s="40">
        <f t="shared" si="26"/>
        <v>0</v>
      </c>
      <c r="N53" s="40">
        <f t="shared" si="26"/>
        <v>0</v>
      </c>
      <c r="O53" s="40">
        <f t="shared" si="26"/>
        <v>0</v>
      </c>
      <c r="P53" s="40">
        <f t="shared" si="26"/>
        <v>0</v>
      </c>
      <c r="Q53" s="40">
        <f t="shared" si="26"/>
        <v>0</v>
      </c>
      <c r="R53" s="40">
        <f t="shared" si="26"/>
        <v>0</v>
      </c>
      <c r="S53" s="40">
        <f t="shared" si="26"/>
        <v>0</v>
      </c>
      <c r="T53" s="40">
        <f t="shared" si="26"/>
        <v>0</v>
      </c>
      <c r="U53" s="40">
        <f t="shared" si="26"/>
        <v>0</v>
      </c>
      <c r="V53" s="40">
        <f t="shared" si="26"/>
        <v>0</v>
      </c>
      <c r="W53" s="40">
        <f t="shared" si="26"/>
        <v>0</v>
      </c>
      <c r="X53" s="40">
        <f t="shared" si="26"/>
        <v>0</v>
      </c>
      <c r="Y53" s="40">
        <f t="shared" si="26"/>
        <v>0</v>
      </c>
      <c r="Z53" s="40">
        <f t="shared" si="26"/>
        <v>0</v>
      </c>
      <c r="AA53" s="40">
        <f t="shared" si="26"/>
        <v>0</v>
      </c>
      <c r="AB53" s="40">
        <f t="shared" si="26"/>
        <v>0</v>
      </c>
      <c r="AC53" s="40">
        <f t="shared" si="26"/>
        <v>0</v>
      </c>
      <c r="AD53" s="40">
        <f t="shared" si="26"/>
        <v>0</v>
      </c>
      <c r="AE53" s="40">
        <f t="shared" si="26"/>
        <v>0</v>
      </c>
      <c r="AF53" s="40">
        <f t="shared" si="26"/>
        <v>0</v>
      </c>
      <c r="AG53" s="40">
        <f t="shared" si="26"/>
        <v>0</v>
      </c>
      <c r="AH53" s="40">
        <f t="shared" si="26"/>
        <v>0</v>
      </c>
      <c r="AI53" s="40">
        <f t="shared" si="26"/>
        <v>0</v>
      </c>
    </row>
    <row r="54" spans="1:35" x14ac:dyDescent="0.2">
      <c r="A54" s="21" t="s">
        <v>127</v>
      </c>
      <c r="B54" s="22" t="s">
        <v>121</v>
      </c>
      <c r="C54" s="22" t="s">
        <v>71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</row>
    <row r="55" spans="1:35" x14ac:dyDescent="0.2">
      <c r="A55" s="21" t="s">
        <v>128</v>
      </c>
      <c r="B55" s="22" t="s">
        <v>122</v>
      </c>
      <c r="C55" s="22" t="s">
        <v>71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</row>
    <row r="56" spans="1:35" x14ac:dyDescent="0.2">
      <c r="A56" s="21" t="s">
        <v>129</v>
      </c>
      <c r="B56" s="22" t="s">
        <v>123</v>
      </c>
      <c r="C56" s="22" t="s">
        <v>71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</row>
    <row r="57" spans="1:35" ht="25.5" x14ac:dyDescent="0.2">
      <c r="A57" s="21" t="s">
        <v>104</v>
      </c>
      <c r="B57" s="22" t="s">
        <v>105</v>
      </c>
      <c r="C57" s="22" t="s">
        <v>71</v>
      </c>
      <c r="D57" s="40">
        <v>0</v>
      </c>
      <c r="E57" s="40">
        <f t="shared" ref="E57:AI57" si="27">E58</f>
        <v>0</v>
      </c>
      <c r="F57" s="40">
        <v>0</v>
      </c>
      <c r="G57" s="40">
        <f t="shared" si="27"/>
        <v>0</v>
      </c>
      <c r="H57" s="40">
        <v>0</v>
      </c>
      <c r="I57" s="40">
        <f t="shared" ref="I57" si="28">I58</f>
        <v>0</v>
      </c>
      <c r="J57" s="40">
        <f t="shared" si="27"/>
        <v>0</v>
      </c>
      <c r="K57" s="40">
        <f t="shared" si="27"/>
        <v>0</v>
      </c>
      <c r="L57" s="40">
        <f t="shared" si="27"/>
        <v>0</v>
      </c>
      <c r="M57" s="40">
        <f t="shared" si="27"/>
        <v>0</v>
      </c>
      <c r="N57" s="40">
        <f t="shared" si="27"/>
        <v>0</v>
      </c>
      <c r="O57" s="40">
        <f t="shared" si="27"/>
        <v>0</v>
      </c>
      <c r="P57" s="40">
        <f t="shared" si="27"/>
        <v>0</v>
      </c>
      <c r="Q57" s="40">
        <f t="shared" si="27"/>
        <v>0</v>
      </c>
      <c r="R57" s="40">
        <f t="shared" si="27"/>
        <v>0</v>
      </c>
      <c r="S57" s="40">
        <f t="shared" si="27"/>
        <v>0</v>
      </c>
      <c r="T57" s="40">
        <f t="shared" si="27"/>
        <v>0</v>
      </c>
      <c r="U57" s="40">
        <f t="shared" si="27"/>
        <v>0</v>
      </c>
      <c r="V57" s="40">
        <f t="shared" si="27"/>
        <v>0</v>
      </c>
      <c r="W57" s="40">
        <f t="shared" si="27"/>
        <v>0</v>
      </c>
      <c r="X57" s="40">
        <f t="shared" si="27"/>
        <v>0</v>
      </c>
      <c r="Y57" s="40">
        <f t="shared" si="27"/>
        <v>0</v>
      </c>
      <c r="Z57" s="40">
        <f t="shared" si="27"/>
        <v>0</v>
      </c>
      <c r="AA57" s="40">
        <f t="shared" si="27"/>
        <v>0</v>
      </c>
      <c r="AB57" s="40">
        <f t="shared" si="27"/>
        <v>0</v>
      </c>
      <c r="AC57" s="40">
        <f t="shared" si="27"/>
        <v>0</v>
      </c>
      <c r="AD57" s="40">
        <f t="shared" si="27"/>
        <v>0</v>
      </c>
      <c r="AE57" s="40">
        <f t="shared" si="27"/>
        <v>0</v>
      </c>
      <c r="AF57" s="40">
        <f t="shared" si="27"/>
        <v>0</v>
      </c>
      <c r="AG57" s="40">
        <f t="shared" si="27"/>
        <v>0</v>
      </c>
      <c r="AH57" s="40">
        <f t="shared" si="27"/>
        <v>0</v>
      </c>
      <c r="AI57" s="40">
        <f t="shared" si="27"/>
        <v>0</v>
      </c>
    </row>
    <row r="58" spans="1:35" ht="25.5" x14ac:dyDescent="0.2">
      <c r="A58" s="21" t="s">
        <v>106</v>
      </c>
      <c r="B58" s="22" t="s">
        <v>107</v>
      </c>
      <c r="C58" s="22" t="s">
        <v>71</v>
      </c>
      <c r="D58" s="40">
        <v>0</v>
      </c>
      <c r="E58" s="40">
        <f t="shared" ref="E58:AI58" si="29">SUM(E59,E62,E65)</f>
        <v>0</v>
      </c>
      <c r="F58" s="40">
        <v>0</v>
      </c>
      <c r="G58" s="40">
        <f t="shared" si="29"/>
        <v>0</v>
      </c>
      <c r="H58" s="40">
        <v>0</v>
      </c>
      <c r="I58" s="40">
        <f t="shared" ref="I58" si="30">SUM(I59,I62,I65)</f>
        <v>0</v>
      </c>
      <c r="J58" s="40">
        <f t="shared" si="29"/>
        <v>0</v>
      </c>
      <c r="K58" s="40">
        <f t="shared" si="29"/>
        <v>0</v>
      </c>
      <c r="L58" s="40">
        <f t="shared" si="29"/>
        <v>0</v>
      </c>
      <c r="M58" s="40">
        <f t="shared" si="29"/>
        <v>0</v>
      </c>
      <c r="N58" s="40">
        <f t="shared" si="29"/>
        <v>0</v>
      </c>
      <c r="O58" s="40">
        <f t="shared" si="29"/>
        <v>0</v>
      </c>
      <c r="P58" s="40">
        <f t="shared" si="29"/>
        <v>0</v>
      </c>
      <c r="Q58" s="40">
        <f t="shared" si="29"/>
        <v>0</v>
      </c>
      <c r="R58" s="40">
        <f t="shared" si="29"/>
        <v>0</v>
      </c>
      <c r="S58" s="40">
        <f t="shared" si="29"/>
        <v>0</v>
      </c>
      <c r="T58" s="40">
        <f t="shared" si="29"/>
        <v>0</v>
      </c>
      <c r="U58" s="40">
        <f t="shared" si="29"/>
        <v>0</v>
      </c>
      <c r="V58" s="40">
        <f t="shared" si="29"/>
        <v>0</v>
      </c>
      <c r="W58" s="40">
        <f t="shared" si="29"/>
        <v>0</v>
      </c>
      <c r="X58" s="40">
        <f t="shared" si="29"/>
        <v>0</v>
      </c>
      <c r="Y58" s="40">
        <f t="shared" si="29"/>
        <v>0</v>
      </c>
      <c r="Z58" s="40">
        <f t="shared" si="29"/>
        <v>0</v>
      </c>
      <c r="AA58" s="40">
        <f t="shared" si="29"/>
        <v>0</v>
      </c>
      <c r="AB58" s="40">
        <f t="shared" si="29"/>
        <v>0</v>
      </c>
      <c r="AC58" s="40">
        <f t="shared" si="29"/>
        <v>0</v>
      </c>
      <c r="AD58" s="40">
        <f t="shared" si="29"/>
        <v>0</v>
      </c>
      <c r="AE58" s="40">
        <f t="shared" si="29"/>
        <v>0</v>
      </c>
      <c r="AF58" s="40">
        <f t="shared" si="29"/>
        <v>0</v>
      </c>
      <c r="AG58" s="40">
        <f t="shared" si="29"/>
        <v>0</v>
      </c>
      <c r="AH58" s="40">
        <f t="shared" si="29"/>
        <v>0</v>
      </c>
      <c r="AI58" s="40">
        <f t="shared" si="29"/>
        <v>0</v>
      </c>
    </row>
    <row r="59" spans="1:35" x14ac:dyDescent="0.2">
      <c r="A59" s="21" t="s">
        <v>130</v>
      </c>
      <c r="B59" s="22" t="s">
        <v>121</v>
      </c>
      <c r="C59" s="22" t="s">
        <v>71</v>
      </c>
      <c r="D59" s="40">
        <f>SUM(D60:D61)</f>
        <v>0</v>
      </c>
      <c r="E59" s="40">
        <f>SUM(E60:E61)</f>
        <v>0</v>
      </c>
      <c r="F59" s="40">
        <f t="shared" ref="F59:AI59" si="31">SUM(F60:F61)</f>
        <v>0</v>
      </c>
      <c r="G59" s="40">
        <f t="shared" si="31"/>
        <v>0</v>
      </c>
      <c r="H59" s="40">
        <f t="shared" si="31"/>
        <v>0</v>
      </c>
      <c r="I59" s="40">
        <f t="shared" si="31"/>
        <v>0</v>
      </c>
      <c r="J59" s="40">
        <f t="shared" si="31"/>
        <v>0</v>
      </c>
      <c r="K59" s="40">
        <f t="shared" si="31"/>
        <v>0</v>
      </c>
      <c r="L59" s="40">
        <f t="shared" si="31"/>
        <v>0</v>
      </c>
      <c r="M59" s="40">
        <f t="shared" si="31"/>
        <v>0</v>
      </c>
      <c r="N59" s="40">
        <f t="shared" si="31"/>
        <v>0</v>
      </c>
      <c r="O59" s="40">
        <f t="shared" si="31"/>
        <v>0</v>
      </c>
      <c r="P59" s="40">
        <f t="shared" si="31"/>
        <v>0</v>
      </c>
      <c r="Q59" s="40">
        <f t="shared" si="31"/>
        <v>0</v>
      </c>
      <c r="R59" s="40">
        <f t="shared" si="31"/>
        <v>0</v>
      </c>
      <c r="S59" s="40">
        <f t="shared" si="31"/>
        <v>0</v>
      </c>
      <c r="T59" s="40">
        <f t="shared" si="31"/>
        <v>0</v>
      </c>
      <c r="U59" s="40">
        <f t="shared" si="31"/>
        <v>0</v>
      </c>
      <c r="V59" s="40">
        <f t="shared" si="31"/>
        <v>0</v>
      </c>
      <c r="W59" s="40">
        <f t="shared" si="31"/>
        <v>0</v>
      </c>
      <c r="X59" s="40">
        <f t="shared" si="31"/>
        <v>0</v>
      </c>
      <c r="Y59" s="40">
        <f t="shared" si="31"/>
        <v>0</v>
      </c>
      <c r="Z59" s="40">
        <f t="shared" si="31"/>
        <v>0</v>
      </c>
      <c r="AA59" s="40">
        <f t="shared" si="31"/>
        <v>0</v>
      </c>
      <c r="AB59" s="40">
        <f t="shared" si="31"/>
        <v>0</v>
      </c>
      <c r="AC59" s="40">
        <f t="shared" si="31"/>
        <v>0</v>
      </c>
      <c r="AD59" s="40">
        <f t="shared" si="31"/>
        <v>0</v>
      </c>
      <c r="AE59" s="40">
        <f t="shared" si="31"/>
        <v>0</v>
      </c>
      <c r="AF59" s="40">
        <f t="shared" si="31"/>
        <v>0</v>
      </c>
      <c r="AG59" s="40">
        <f t="shared" si="31"/>
        <v>0</v>
      </c>
      <c r="AH59" s="40">
        <f t="shared" si="31"/>
        <v>0</v>
      </c>
      <c r="AI59" s="40">
        <f t="shared" si="31"/>
        <v>0</v>
      </c>
    </row>
    <row r="60" spans="1:35" ht="51" x14ac:dyDescent="0.2">
      <c r="A60" s="45" t="s">
        <v>130</v>
      </c>
      <c r="B60" s="31" t="s">
        <v>217</v>
      </c>
      <c r="C60" s="35" t="s">
        <v>177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</row>
    <row r="61" spans="1:35" ht="25.5" x14ac:dyDescent="0.2">
      <c r="A61" s="45" t="s">
        <v>130</v>
      </c>
      <c r="B61" s="31" t="s">
        <v>218</v>
      </c>
      <c r="C61" s="35" t="s">
        <v>178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</row>
    <row r="62" spans="1:35" x14ac:dyDescent="0.2">
      <c r="A62" s="21" t="s">
        <v>131</v>
      </c>
      <c r="B62" s="50" t="s">
        <v>122</v>
      </c>
      <c r="C62" s="22" t="s">
        <v>71</v>
      </c>
      <c r="D62" s="40">
        <f>SUM(D63:D64)</f>
        <v>0</v>
      </c>
      <c r="E62" s="40">
        <f t="shared" ref="E62:AI62" si="32">SUM(E63:E64)</f>
        <v>0</v>
      </c>
      <c r="F62" s="40">
        <f t="shared" si="32"/>
        <v>0</v>
      </c>
      <c r="G62" s="40">
        <f t="shared" si="32"/>
        <v>0</v>
      </c>
      <c r="H62" s="40">
        <f t="shared" si="32"/>
        <v>0</v>
      </c>
      <c r="I62" s="40">
        <f t="shared" si="32"/>
        <v>0</v>
      </c>
      <c r="J62" s="40">
        <f t="shared" si="32"/>
        <v>0</v>
      </c>
      <c r="K62" s="40">
        <f t="shared" si="32"/>
        <v>0</v>
      </c>
      <c r="L62" s="40">
        <f t="shared" si="32"/>
        <v>0</v>
      </c>
      <c r="M62" s="40">
        <f t="shared" si="32"/>
        <v>0</v>
      </c>
      <c r="N62" s="40">
        <f t="shared" si="32"/>
        <v>0</v>
      </c>
      <c r="O62" s="40">
        <f t="shared" si="32"/>
        <v>0</v>
      </c>
      <c r="P62" s="40">
        <f t="shared" si="32"/>
        <v>0</v>
      </c>
      <c r="Q62" s="40">
        <f t="shared" si="32"/>
        <v>0</v>
      </c>
      <c r="R62" s="40">
        <f t="shared" si="32"/>
        <v>0</v>
      </c>
      <c r="S62" s="40">
        <f t="shared" si="32"/>
        <v>0</v>
      </c>
      <c r="T62" s="40">
        <f t="shared" si="32"/>
        <v>0</v>
      </c>
      <c r="U62" s="40">
        <f t="shared" si="32"/>
        <v>0</v>
      </c>
      <c r="V62" s="40">
        <f t="shared" si="32"/>
        <v>0</v>
      </c>
      <c r="W62" s="40">
        <f t="shared" si="32"/>
        <v>0</v>
      </c>
      <c r="X62" s="40">
        <f t="shared" si="32"/>
        <v>0</v>
      </c>
      <c r="Y62" s="40">
        <f t="shared" si="32"/>
        <v>0</v>
      </c>
      <c r="Z62" s="40">
        <f t="shared" si="32"/>
        <v>0</v>
      </c>
      <c r="AA62" s="40">
        <f t="shared" si="32"/>
        <v>0</v>
      </c>
      <c r="AB62" s="40">
        <f t="shared" si="32"/>
        <v>0</v>
      </c>
      <c r="AC62" s="40">
        <f t="shared" si="32"/>
        <v>0</v>
      </c>
      <c r="AD62" s="40">
        <f t="shared" si="32"/>
        <v>0</v>
      </c>
      <c r="AE62" s="40">
        <f t="shared" si="32"/>
        <v>0</v>
      </c>
      <c r="AF62" s="40">
        <f t="shared" si="32"/>
        <v>0</v>
      </c>
      <c r="AG62" s="40">
        <f t="shared" si="32"/>
        <v>0</v>
      </c>
      <c r="AH62" s="40">
        <f t="shared" si="32"/>
        <v>0</v>
      </c>
      <c r="AI62" s="40">
        <f t="shared" si="32"/>
        <v>0</v>
      </c>
    </row>
    <row r="63" spans="1:35" s="36" customFormat="1" ht="51" x14ac:dyDescent="0.2">
      <c r="A63" s="37" t="s">
        <v>131</v>
      </c>
      <c r="B63" s="31" t="s">
        <v>217</v>
      </c>
      <c r="C63" s="35" t="s">
        <v>179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</row>
    <row r="64" spans="1:35" s="36" customFormat="1" ht="25.5" x14ac:dyDescent="0.2">
      <c r="A64" s="37" t="s">
        <v>131</v>
      </c>
      <c r="B64" s="31" t="s">
        <v>218</v>
      </c>
      <c r="C64" s="35" t="s">
        <v>180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</row>
    <row r="65" spans="1:35" x14ac:dyDescent="0.2">
      <c r="A65" s="21" t="s">
        <v>132</v>
      </c>
      <c r="B65" s="50" t="s">
        <v>123</v>
      </c>
      <c r="C65" s="22" t="s">
        <v>71</v>
      </c>
      <c r="D65" s="40">
        <f>SUM(D66:D67)</f>
        <v>0</v>
      </c>
      <c r="E65" s="40">
        <f t="shared" ref="E65:AI65" si="33">SUM(E66:E67)</f>
        <v>0</v>
      </c>
      <c r="F65" s="40">
        <f t="shared" si="33"/>
        <v>0</v>
      </c>
      <c r="G65" s="40">
        <f t="shared" si="33"/>
        <v>0</v>
      </c>
      <c r="H65" s="40">
        <f t="shared" si="33"/>
        <v>0</v>
      </c>
      <c r="I65" s="40">
        <f t="shared" si="33"/>
        <v>0</v>
      </c>
      <c r="J65" s="40">
        <f t="shared" si="33"/>
        <v>0</v>
      </c>
      <c r="K65" s="40">
        <f t="shared" si="33"/>
        <v>0</v>
      </c>
      <c r="L65" s="40">
        <f t="shared" si="33"/>
        <v>0</v>
      </c>
      <c r="M65" s="40">
        <f t="shared" si="33"/>
        <v>0</v>
      </c>
      <c r="N65" s="40">
        <f t="shared" si="33"/>
        <v>0</v>
      </c>
      <c r="O65" s="40">
        <f t="shared" si="33"/>
        <v>0</v>
      </c>
      <c r="P65" s="40">
        <f t="shared" si="33"/>
        <v>0</v>
      </c>
      <c r="Q65" s="40">
        <f t="shared" si="33"/>
        <v>0</v>
      </c>
      <c r="R65" s="40">
        <f t="shared" si="33"/>
        <v>0</v>
      </c>
      <c r="S65" s="40">
        <f t="shared" si="33"/>
        <v>0</v>
      </c>
      <c r="T65" s="40">
        <f t="shared" si="33"/>
        <v>0</v>
      </c>
      <c r="U65" s="40">
        <f t="shared" si="33"/>
        <v>0</v>
      </c>
      <c r="V65" s="40">
        <f t="shared" si="33"/>
        <v>0</v>
      </c>
      <c r="W65" s="40">
        <f t="shared" si="33"/>
        <v>0</v>
      </c>
      <c r="X65" s="40">
        <f t="shared" si="33"/>
        <v>0</v>
      </c>
      <c r="Y65" s="40">
        <f t="shared" si="33"/>
        <v>0</v>
      </c>
      <c r="Z65" s="40">
        <f t="shared" si="33"/>
        <v>0</v>
      </c>
      <c r="AA65" s="40">
        <f t="shared" si="33"/>
        <v>0</v>
      </c>
      <c r="AB65" s="40">
        <f t="shared" si="33"/>
        <v>0</v>
      </c>
      <c r="AC65" s="40">
        <f t="shared" si="33"/>
        <v>0</v>
      </c>
      <c r="AD65" s="40">
        <f t="shared" si="33"/>
        <v>0</v>
      </c>
      <c r="AE65" s="40">
        <f t="shared" si="33"/>
        <v>0</v>
      </c>
      <c r="AF65" s="40">
        <f t="shared" si="33"/>
        <v>0</v>
      </c>
      <c r="AG65" s="40">
        <f t="shared" si="33"/>
        <v>0</v>
      </c>
      <c r="AH65" s="40">
        <f t="shared" si="33"/>
        <v>0</v>
      </c>
      <c r="AI65" s="40">
        <f t="shared" si="33"/>
        <v>0</v>
      </c>
    </row>
    <row r="66" spans="1:35" ht="51" x14ac:dyDescent="0.2">
      <c r="A66" s="45" t="s">
        <v>132</v>
      </c>
      <c r="B66" s="31" t="s">
        <v>217</v>
      </c>
      <c r="C66" s="35" t="s">
        <v>181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</row>
    <row r="67" spans="1:35" ht="25.5" x14ac:dyDescent="0.2">
      <c r="A67" s="45" t="s">
        <v>132</v>
      </c>
      <c r="B67" s="31" t="s">
        <v>218</v>
      </c>
      <c r="C67" s="35" t="s">
        <v>182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</row>
    <row r="68" spans="1:35" ht="25.5" x14ac:dyDescent="0.2">
      <c r="A68" s="21" t="s">
        <v>145</v>
      </c>
      <c r="B68" s="22" t="s">
        <v>146</v>
      </c>
      <c r="C68" s="22" t="s">
        <v>71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</row>
    <row r="69" spans="1:35" ht="38.25" x14ac:dyDescent="0.2">
      <c r="A69" s="21" t="s">
        <v>108</v>
      </c>
      <c r="B69" s="22" t="s">
        <v>109</v>
      </c>
      <c r="C69" s="22" t="s">
        <v>71</v>
      </c>
      <c r="D69" s="40">
        <f>D70+D72+D73+D74</f>
        <v>0</v>
      </c>
      <c r="E69" s="40">
        <f t="shared" ref="E69:AI69" si="34">E70+E72+E73+E74</f>
        <v>0</v>
      </c>
      <c r="F69" s="40">
        <f t="shared" si="34"/>
        <v>0</v>
      </c>
      <c r="G69" s="40">
        <f t="shared" si="34"/>
        <v>0</v>
      </c>
      <c r="H69" s="40">
        <f t="shared" si="34"/>
        <v>0</v>
      </c>
      <c r="I69" s="40">
        <f t="shared" si="34"/>
        <v>0</v>
      </c>
      <c r="J69" s="40">
        <f t="shared" si="34"/>
        <v>0</v>
      </c>
      <c r="K69" s="40">
        <f t="shared" si="34"/>
        <v>0</v>
      </c>
      <c r="L69" s="40">
        <f t="shared" si="34"/>
        <v>0</v>
      </c>
      <c r="M69" s="40">
        <f t="shared" si="34"/>
        <v>0</v>
      </c>
      <c r="N69" s="40">
        <f t="shared" si="34"/>
        <v>0</v>
      </c>
      <c r="O69" s="40">
        <f t="shared" si="34"/>
        <v>0</v>
      </c>
      <c r="P69" s="40">
        <f t="shared" si="34"/>
        <v>0</v>
      </c>
      <c r="Q69" s="40">
        <f t="shared" si="34"/>
        <v>0</v>
      </c>
      <c r="R69" s="40">
        <f t="shared" si="34"/>
        <v>0</v>
      </c>
      <c r="S69" s="40">
        <f t="shared" si="34"/>
        <v>0</v>
      </c>
      <c r="T69" s="40">
        <f t="shared" si="34"/>
        <v>0</v>
      </c>
      <c r="U69" s="40">
        <f t="shared" si="34"/>
        <v>0</v>
      </c>
      <c r="V69" s="40">
        <f t="shared" si="34"/>
        <v>0</v>
      </c>
      <c r="W69" s="40">
        <f t="shared" si="34"/>
        <v>0</v>
      </c>
      <c r="X69" s="40">
        <f t="shared" si="34"/>
        <v>0</v>
      </c>
      <c r="Y69" s="40">
        <f t="shared" si="34"/>
        <v>0</v>
      </c>
      <c r="Z69" s="40">
        <f t="shared" si="34"/>
        <v>0</v>
      </c>
      <c r="AA69" s="40">
        <f t="shared" si="34"/>
        <v>0</v>
      </c>
      <c r="AB69" s="40">
        <f t="shared" si="34"/>
        <v>0</v>
      </c>
      <c r="AC69" s="40">
        <f t="shared" si="34"/>
        <v>0</v>
      </c>
      <c r="AD69" s="40">
        <f t="shared" si="34"/>
        <v>0</v>
      </c>
      <c r="AE69" s="40">
        <f t="shared" si="34"/>
        <v>0</v>
      </c>
      <c r="AF69" s="40">
        <f t="shared" si="34"/>
        <v>0</v>
      </c>
      <c r="AG69" s="40">
        <f t="shared" si="34"/>
        <v>0</v>
      </c>
      <c r="AH69" s="40">
        <f t="shared" si="34"/>
        <v>0</v>
      </c>
      <c r="AI69" s="40">
        <f t="shared" si="34"/>
        <v>0</v>
      </c>
    </row>
    <row r="70" spans="1:35" ht="38.25" x14ac:dyDescent="0.2">
      <c r="A70" s="21" t="s">
        <v>110</v>
      </c>
      <c r="B70" s="22" t="s">
        <v>111</v>
      </c>
      <c r="C70" s="22" t="s">
        <v>71</v>
      </c>
      <c r="D70" s="40">
        <f>D71</f>
        <v>0</v>
      </c>
      <c r="E70" s="40">
        <f t="shared" ref="E70:AI70" si="35">E71</f>
        <v>0</v>
      </c>
      <c r="F70" s="40">
        <f t="shared" si="35"/>
        <v>0</v>
      </c>
      <c r="G70" s="40">
        <f t="shared" si="35"/>
        <v>0</v>
      </c>
      <c r="H70" s="40">
        <f t="shared" si="35"/>
        <v>0</v>
      </c>
      <c r="I70" s="40">
        <f t="shared" si="35"/>
        <v>0</v>
      </c>
      <c r="J70" s="40">
        <f t="shared" si="35"/>
        <v>0</v>
      </c>
      <c r="K70" s="40">
        <f t="shared" si="35"/>
        <v>0</v>
      </c>
      <c r="L70" s="40">
        <f t="shared" si="35"/>
        <v>0</v>
      </c>
      <c r="M70" s="40">
        <f t="shared" si="35"/>
        <v>0</v>
      </c>
      <c r="N70" s="40">
        <f t="shared" si="35"/>
        <v>0</v>
      </c>
      <c r="O70" s="40">
        <f t="shared" si="35"/>
        <v>0</v>
      </c>
      <c r="P70" s="40">
        <f t="shared" si="35"/>
        <v>0</v>
      </c>
      <c r="Q70" s="40">
        <f t="shared" si="35"/>
        <v>0</v>
      </c>
      <c r="R70" s="40">
        <f t="shared" si="35"/>
        <v>0</v>
      </c>
      <c r="S70" s="40">
        <f t="shared" si="35"/>
        <v>0</v>
      </c>
      <c r="T70" s="40">
        <f t="shared" si="35"/>
        <v>0</v>
      </c>
      <c r="U70" s="40">
        <f t="shared" si="35"/>
        <v>0</v>
      </c>
      <c r="V70" s="40">
        <f t="shared" si="35"/>
        <v>0</v>
      </c>
      <c r="W70" s="40">
        <f t="shared" si="35"/>
        <v>0</v>
      </c>
      <c r="X70" s="40">
        <f t="shared" si="35"/>
        <v>0</v>
      </c>
      <c r="Y70" s="40">
        <f t="shared" si="35"/>
        <v>0</v>
      </c>
      <c r="Z70" s="40">
        <f t="shared" si="35"/>
        <v>0</v>
      </c>
      <c r="AA70" s="40">
        <f t="shared" si="35"/>
        <v>0</v>
      </c>
      <c r="AB70" s="40">
        <f t="shared" si="35"/>
        <v>0</v>
      </c>
      <c r="AC70" s="40">
        <f t="shared" si="35"/>
        <v>0</v>
      </c>
      <c r="AD70" s="40">
        <f t="shared" si="35"/>
        <v>0</v>
      </c>
      <c r="AE70" s="40">
        <f t="shared" si="35"/>
        <v>0</v>
      </c>
      <c r="AF70" s="40">
        <f t="shared" si="35"/>
        <v>0</v>
      </c>
      <c r="AG70" s="40">
        <f t="shared" si="35"/>
        <v>0</v>
      </c>
      <c r="AH70" s="40">
        <f t="shared" si="35"/>
        <v>0</v>
      </c>
      <c r="AI70" s="40">
        <f t="shared" si="35"/>
        <v>0</v>
      </c>
    </row>
    <row r="71" spans="1:35" ht="102" x14ac:dyDescent="0.2">
      <c r="A71" s="45" t="s">
        <v>110</v>
      </c>
      <c r="B71" s="51" t="s">
        <v>183</v>
      </c>
      <c r="C71" s="28" t="s">
        <v>157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</row>
    <row r="72" spans="1:35" x14ac:dyDescent="0.2">
      <c r="A72" s="21" t="s">
        <v>133</v>
      </c>
      <c r="B72" s="22" t="s">
        <v>121</v>
      </c>
      <c r="C72" s="22" t="s">
        <v>71</v>
      </c>
      <c r="D72" s="40" t="s">
        <v>69</v>
      </c>
      <c r="E72" s="40">
        <v>0</v>
      </c>
      <c r="F72" s="40" t="s">
        <v>69</v>
      </c>
      <c r="G72" s="40">
        <v>0</v>
      </c>
      <c r="H72" s="40" t="s">
        <v>69</v>
      </c>
      <c r="I72" s="40" t="s">
        <v>69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</row>
    <row r="73" spans="1:35" x14ac:dyDescent="0.2">
      <c r="A73" s="21" t="s">
        <v>147</v>
      </c>
      <c r="B73" s="22" t="s">
        <v>122</v>
      </c>
      <c r="C73" s="22" t="s">
        <v>71</v>
      </c>
      <c r="D73" s="40" t="s">
        <v>69</v>
      </c>
      <c r="E73" s="40">
        <v>0</v>
      </c>
      <c r="F73" s="40" t="s">
        <v>69</v>
      </c>
      <c r="G73" s="40">
        <v>0</v>
      </c>
      <c r="H73" s="40">
        <v>0</v>
      </c>
      <c r="I73" s="40" t="s">
        <v>69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</row>
    <row r="74" spans="1:35" x14ac:dyDescent="0.2">
      <c r="A74" s="21" t="s">
        <v>158</v>
      </c>
      <c r="B74" s="22" t="s">
        <v>123</v>
      </c>
      <c r="C74" s="22" t="s">
        <v>71</v>
      </c>
      <c r="D74" s="40" t="s">
        <v>69</v>
      </c>
      <c r="E74" s="40">
        <v>0</v>
      </c>
      <c r="F74" s="40" t="s">
        <v>69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</row>
    <row r="75" spans="1:35" ht="51" x14ac:dyDescent="0.2">
      <c r="A75" s="21" t="s">
        <v>112</v>
      </c>
      <c r="B75" s="22" t="s">
        <v>113</v>
      </c>
      <c r="C75" s="22" t="s">
        <v>71</v>
      </c>
      <c r="D75" s="40" t="s">
        <v>69</v>
      </c>
      <c r="E75" s="40">
        <v>0</v>
      </c>
      <c r="F75" s="40" t="s">
        <v>69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</row>
    <row r="76" spans="1:35" ht="25.5" x14ac:dyDescent="0.2">
      <c r="A76" s="21" t="s">
        <v>114</v>
      </c>
      <c r="B76" s="22" t="s">
        <v>115</v>
      </c>
      <c r="C76" s="22" t="s">
        <v>71</v>
      </c>
      <c r="D76" s="40">
        <f>D77+D83+D87</f>
        <v>16.86</v>
      </c>
      <c r="E76" s="40">
        <f t="shared" ref="E76:AI76" si="36">E77+E83+E87</f>
        <v>1.08426</v>
      </c>
      <c r="F76" s="40">
        <f t="shared" si="36"/>
        <v>0</v>
      </c>
      <c r="G76" s="40">
        <f t="shared" si="36"/>
        <v>0</v>
      </c>
      <c r="H76" s="40">
        <f t="shared" si="36"/>
        <v>0</v>
      </c>
      <c r="I76" s="40">
        <f t="shared" si="36"/>
        <v>0</v>
      </c>
      <c r="J76" s="40">
        <f t="shared" si="36"/>
        <v>0</v>
      </c>
      <c r="K76" s="40">
        <f t="shared" si="36"/>
        <v>0</v>
      </c>
      <c r="L76" s="40">
        <f t="shared" si="36"/>
        <v>0</v>
      </c>
      <c r="M76" s="40">
        <f t="shared" si="36"/>
        <v>0</v>
      </c>
      <c r="N76" s="40">
        <f t="shared" si="36"/>
        <v>0</v>
      </c>
      <c r="O76" s="40">
        <f t="shared" si="36"/>
        <v>0</v>
      </c>
      <c r="P76" s="40">
        <f t="shared" si="36"/>
        <v>0</v>
      </c>
      <c r="Q76" s="40">
        <f t="shared" si="36"/>
        <v>0</v>
      </c>
      <c r="R76" s="40">
        <f t="shared" si="36"/>
        <v>0</v>
      </c>
      <c r="S76" s="40">
        <f t="shared" si="36"/>
        <v>0</v>
      </c>
      <c r="T76" s="40">
        <f t="shared" si="36"/>
        <v>0</v>
      </c>
      <c r="U76" s="40">
        <f t="shared" si="36"/>
        <v>0</v>
      </c>
      <c r="V76" s="40">
        <f t="shared" si="36"/>
        <v>0</v>
      </c>
      <c r="W76" s="40">
        <f t="shared" si="36"/>
        <v>0</v>
      </c>
      <c r="X76" s="40">
        <f t="shared" si="36"/>
        <v>0</v>
      </c>
      <c r="Y76" s="40">
        <f t="shared" si="36"/>
        <v>0</v>
      </c>
      <c r="Z76" s="40">
        <f t="shared" si="36"/>
        <v>0</v>
      </c>
      <c r="AA76" s="40">
        <f t="shared" si="36"/>
        <v>0</v>
      </c>
      <c r="AB76" s="40">
        <f t="shared" si="36"/>
        <v>0</v>
      </c>
      <c r="AC76" s="40">
        <f t="shared" si="36"/>
        <v>0</v>
      </c>
      <c r="AD76" s="40">
        <f t="shared" si="36"/>
        <v>0</v>
      </c>
      <c r="AE76" s="40">
        <f t="shared" si="36"/>
        <v>0</v>
      </c>
      <c r="AF76" s="40">
        <f t="shared" si="36"/>
        <v>0</v>
      </c>
      <c r="AG76" s="40">
        <f t="shared" si="36"/>
        <v>0</v>
      </c>
      <c r="AH76" s="40">
        <f t="shared" si="36"/>
        <v>0</v>
      </c>
      <c r="AI76" s="40">
        <f t="shared" si="36"/>
        <v>0</v>
      </c>
    </row>
    <row r="77" spans="1:35" x14ac:dyDescent="0.2">
      <c r="A77" s="21" t="s">
        <v>134</v>
      </c>
      <c r="B77" s="33" t="s">
        <v>121</v>
      </c>
      <c r="C77" s="34" t="s">
        <v>71</v>
      </c>
      <c r="D77" s="40">
        <f>D78+D79+D80+D82</f>
        <v>14.64</v>
      </c>
      <c r="E77" s="40">
        <f t="shared" ref="E77:AI77" si="37">E78+E79+E80+E82</f>
        <v>1.08426</v>
      </c>
      <c r="F77" s="40">
        <f t="shared" si="37"/>
        <v>0</v>
      </c>
      <c r="G77" s="40">
        <f t="shared" si="37"/>
        <v>0</v>
      </c>
      <c r="H77" s="40">
        <f t="shared" si="37"/>
        <v>0</v>
      </c>
      <c r="I77" s="40">
        <f t="shared" si="37"/>
        <v>0</v>
      </c>
      <c r="J77" s="40">
        <f t="shared" si="37"/>
        <v>0</v>
      </c>
      <c r="K77" s="40">
        <f t="shared" si="37"/>
        <v>0</v>
      </c>
      <c r="L77" s="40">
        <f t="shared" si="37"/>
        <v>0</v>
      </c>
      <c r="M77" s="40">
        <f t="shared" si="37"/>
        <v>0</v>
      </c>
      <c r="N77" s="40">
        <f t="shared" si="37"/>
        <v>0</v>
      </c>
      <c r="O77" s="40">
        <f t="shared" si="37"/>
        <v>0</v>
      </c>
      <c r="P77" s="40">
        <f t="shared" si="37"/>
        <v>0</v>
      </c>
      <c r="Q77" s="40">
        <f t="shared" si="37"/>
        <v>0</v>
      </c>
      <c r="R77" s="40">
        <f t="shared" si="37"/>
        <v>0</v>
      </c>
      <c r="S77" s="40">
        <f t="shared" si="37"/>
        <v>0</v>
      </c>
      <c r="T77" s="40">
        <f t="shared" si="37"/>
        <v>0</v>
      </c>
      <c r="U77" s="40">
        <f t="shared" si="37"/>
        <v>0</v>
      </c>
      <c r="V77" s="40">
        <f t="shared" si="37"/>
        <v>0</v>
      </c>
      <c r="W77" s="40">
        <f t="shared" si="37"/>
        <v>0</v>
      </c>
      <c r="X77" s="40">
        <f t="shared" si="37"/>
        <v>0</v>
      </c>
      <c r="Y77" s="40">
        <f t="shared" si="37"/>
        <v>0</v>
      </c>
      <c r="Z77" s="40">
        <f t="shared" si="37"/>
        <v>0</v>
      </c>
      <c r="AA77" s="40">
        <f t="shared" si="37"/>
        <v>0</v>
      </c>
      <c r="AB77" s="40">
        <f t="shared" si="37"/>
        <v>0</v>
      </c>
      <c r="AC77" s="40">
        <f t="shared" si="37"/>
        <v>0</v>
      </c>
      <c r="AD77" s="40">
        <f t="shared" si="37"/>
        <v>0</v>
      </c>
      <c r="AE77" s="40">
        <f t="shared" si="37"/>
        <v>0</v>
      </c>
      <c r="AF77" s="40">
        <f t="shared" si="37"/>
        <v>0</v>
      </c>
      <c r="AG77" s="40">
        <f t="shared" si="37"/>
        <v>0</v>
      </c>
      <c r="AH77" s="40">
        <f t="shared" si="37"/>
        <v>0</v>
      </c>
      <c r="AI77" s="40">
        <f t="shared" si="37"/>
        <v>0</v>
      </c>
    </row>
    <row r="78" spans="1:35" ht="38.25" x14ac:dyDescent="0.2">
      <c r="A78" s="45" t="s">
        <v>134</v>
      </c>
      <c r="B78" s="31" t="s">
        <v>159</v>
      </c>
      <c r="C78" s="35" t="s">
        <v>135</v>
      </c>
      <c r="D78" s="39">
        <v>3.02</v>
      </c>
      <c r="E78" s="39">
        <v>0.72419999999999995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</row>
    <row r="79" spans="1:35" ht="25.5" x14ac:dyDescent="0.2">
      <c r="A79" s="45" t="s">
        <v>134</v>
      </c>
      <c r="B79" s="31" t="s">
        <v>160</v>
      </c>
      <c r="C79" s="35" t="s">
        <v>161</v>
      </c>
      <c r="D79" s="39">
        <v>0.34</v>
      </c>
      <c r="E79" s="39">
        <v>0.36005999999999999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</row>
    <row r="80" spans="1:35" ht="51" x14ac:dyDescent="0.2">
      <c r="A80" s="45" t="s">
        <v>134</v>
      </c>
      <c r="B80" s="52" t="s">
        <v>219</v>
      </c>
      <c r="C80" s="53" t="s">
        <v>152</v>
      </c>
      <c r="D80" s="39">
        <v>5.5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</row>
    <row r="81" spans="1:35" ht="51" x14ac:dyDescent="0.2">
      <c r="A81" s="45" t="s">
        <v>134</v>
      </c>
      <c r="B81" s="52" t="s">
        <v>221</v>
      </c>
      <c r="C81" s="53" t="s">
        <v>222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</row>
    <row r="82" spans="1:35" ht="51" x14ac:dyDescent="0.2">
      <c r="A82" s="45" t="s">
        <v>134</v>
      </c>
      <c r="B82" s="52" t="s">
        <v>220</v>
      </c>
      <c r="C82" s="53" t="s">
        <v>162</v>
      </c>
      <c r="D82" s="39">
        <v>5.78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</row>
    <row r="83" spans="1:35" x14ac:dyDescent="0.2">
      <c r="A83" s="21" t="s">
        <v>136</v>
      </c>
      <c r="B83" s="33" t="s">
        <v>122</v>
      </c>
      <c r="C83" s="22" t="s">
        <v>71</v>
      </c>
      <c r="D83" s="40">
        <f>D84+D85+D86</f>
        <v>1.22</v>
      </c>
      <c r="E83" s="40">
        <f t="shared" ref="E83:AI83" si="38">E84+E85+E86</f>
        <v>0</v>
      </c>
      <c r="F83" s="40">
        <f t="shared" si="38"/>
        <v>0</v>
      </c>
      <c r="G83" s="40">
        <f t="shared" si="38"/>
        <v>0</v>
      </c>
      <c r="H83" s="40">
        <f t="shared" si="38"/>
        <v>0</v>
      </c>
      <c r="I83" s="40">
        <f t="shared" si="38"/>
        <v>0</v>
      </c>
      <c r="J83" s="40">
        <f t="shared" si="38"/>
        <v>0</v>
      </c>
      <c r="K83" s="40">
        <f t="shared" si="38"/>
        <v>0</v>
      </c>
      <c r="L83" s="40">
        <f t="shared" si="38"/>
        <v>0</v>
      </c>
      <c r="M83" s="40">
        <f t="shared" si="38"/>
        <v>0</v>
      </c>
      <c r="N83" s="40">
        <f t="shared" si="38"/>
        <v>0</v>
      </c>
      <c r="O83" s="40">
        <f t="shared" si="38"/>
        <v>0</v>
      </c>
      <c r="P83" s="40">
        <f t="shared" si="38"/>
        <v>0</v>
      </c>
      <c r="Q83" s="40">
        <f t="shared" si="38"/>
        <v>0</v>
      </c>
      <c r="R83" s="40">
        <f t="shared" si="38"/>
        <v>0</v>
      </c>
      <c r="S83" s="40">
        <f t="shared" si="38"/>
        <v>0</v>
      </c>
      <c r="T83" s="40">
        <f t="shared" si="38"/>
        <v>0</v>
      </c>
      <c r="U83" s="40">
        <f t="shared" si="38"/>
        <v>0</v>
      </c>
      <c r="V83" s="40">
        <f t="shared" si="38"/>
        <v>0</v>
      </c>
      <c r="W83" s="40">
        <f t="shared" si="38"/>
        <v>0</v>
      </c>
      <c r="X83" s="40">
        <f t="shared" si="38"/>
        <v>0</v>
      </c>
      <c r="Y83" s="40">
        <f t="shared" si="38"/>
        <v>0</v>
      </c>
      <c r="Z83" s="40">
        <f t="shared" si="38"/>
        <v>0</v>
      </c>
      <c r="AA83" s="40">
        <f t="shared" si="38"/>
        <v>0</v>
      </c>
      <c r="AB83" s="40">
        <f t="shared" si="38"/>
        <v>0</v>
      </c>
      <c r="AC83" s="40">
        <f t="shared" si="38"/>
        <v>0</v>
      </c>
      <c r="AD83" s="40">
        <f t="shared" si="38"/>
        <v>0</v>
      </c>
      <c r="AE83" s="40">
        <f t="shared" si="38"/>
        <v>0</v>
      </c>
      <c r="AF83" s="40">
        <f t="shared" si="38"/>
        <v>0</v>
      </c>
      <c r="AG83" s="40">
        <f t="shared" si="38"/>
        <v>0</v>
      </c>
      <c r="AH83" s="40">
        <f t="shared" si="38"/>
        <v>0</v>
      </c>
      <c r="AI83" s="40">
        <f t="shared" si="38"/>
        <v>0</v>
      </c>
    </row>
    <row r="84" spans="1:35" ht="25.5" x14ac:dyDescent="0.2">
      <c r="A84" s="45" t="s">
        <v>136</v>
      </c>
      <c r="B84" s="29" t="s">
        <v>184</v>
      </c>
      <c r="C84" s="53" t="s">
        <v>185</v>
      </c>
      <c r="D84" s="39">
        <v>0.7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</row>
    <row r="85" spans="1:35" ht="25.5" x14ac:dyDescent="0.2">
      <c r="A85" s="45" t="s">
        <v>136</v>
      </c>
      <c r="B85" s="29" t="s">
        <v>186</v>
      </c>
      <c r="C85" s="53" t="s">
        <v>187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</row>
    <row r="86" spans="1:35" ht="25.5" x14ac:dyDescent="0.2">
      <c r="A86" s="45" t="s">
        <v>136</v>
      </c>
      <c r="B86" s="29" t="s">
        <v>188</v>
      </c>
      <c r="C86" s="53" t="s">
        <v>189</v>
      </c>
      <c r="D86" s="39">
        <v>0.52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</row>
    <row r="87" spans="1:35" x14ac:dyDescent="0.2">
      <c r="A87" s="21" t="s">
        <v>137</v>
      </c>
      <c r="B87" s="33" t="s">
        <v>123</v>
      </c>
      <c r="C87" s="22" t="s">
        <v>71</v>
      </c>
      <c r="D87" s="40">
        <f>D88</f>
        <v>1</v>
      </c>
      <c r="E87" s="40">
        <f t="shared" ref="E87:AI87" si="39">E88</f>
        <v>0</v>
      </c>
      <c r="F87" s="40">
        <f t="shared" si="39"/>
        <v>0</v>
      </c>
      <c r="G87" s="40">
        <f t="shared" si="39"/>
        <v>0</v>
      </c>
      <c r="H87" s="40">
        <f t="shared" si="39"/>
        <v>0</v>
      </c>
      <c r="I87" s="40">
        <f t="shared" si="39"/>
        <v>0</v>
      </c>
      <c r="J87" s="40">
        <f t="shared" si="39"/>
        <v>0</v>
      </c>
      <c r="K87" s="40">
        <f t="shared" si="39"/>
        <v>0</v>
      </c>
      <c r="L87" s="40">
        <f t="shared" si="39"/>
        <v>0</v>
      </c>
      <c r="M87" s="40">
        <f t="shared" si="39"/>
        <v>0</v>
      </c>
      <c r="N87" s="40">
        <f t="shared" si="39"/>
        <v>0</v>
      </c>
      <c r="O87" s="40">
        <f t="shared" si="39"/>
        <v>0</v>
      </c>
      <c r="P87" s="40">
        <f t="shared" si="39"/>
        <v>0</v>
      </c>
      <c r="Q87" s="40">
        <f t="shared" si="39"/>
        <v>0</v>
      </c>
      <c r="R87" s="40">
        <f t="shared" si="39"/>
        <v>0</v>
      </c>
      <c r="S87" s="40">
        <f t="shared" si="39"/>
        <v>0</v>
      </c>
      <c r="T87" s="40">
        <f t="shared" si="39"/>
        <v>0</v>
      </c>
      <c r="U87" s="40">
        <f t="shared" si="39"/>
        <v>0</v>
      </c>
      <c r="V87" s="40">
        <f t="shared" si="39"/>
        <v>0</v>
      </c>
      <c r="W87" s="40">
        <f t="shared" si="39"/>
        <v>0</v>
      </c>
      <c r="X87" s="40">
        <f t="shared" si="39"/>
        <v>0</v>
      </c>
      <c r="Y87" s="40">
        <f t="shared" si="39"/>
        <v>0</v>
      </c>
      <c r="Z87" s="40">
        <f t="shared" si="39"/>
        <v>0</v>
      </c>
      <c r="AA87" s="40">
        <f t="shared" si="39"/>
        <v>0</v>
      </c>
      <c r="AB87" s="40">
        <f t="shared" si="39"/>
        <v>0</v>
      </c>
      <c r="AC87" s="40">
        <f t="shared" si="39"/>
        <v>0</v>
      </c>
      <c r="AD87" s="40">
        <f t="shared" si="39"/>
        <v>0</v>
      </c>
      <c r="AE87" s="40">
        <f t="shared" si="39"/>
        <v>0</v>
      </c>
      <c r="AF87" s="40">
        <f t="shared" si="39"/>
        <v>0</v>
      </c>
      <c r="AG87" s="40">
        <f t="shared" si="39"/>
        <v>0</v>
      </c>
      <c r="AH87" s="40">
        <f t="shared" si="39"/>
        <v>0</v>
      </c>
      <c r="AI87" s="40">
        <f t="shared" si="39"/>
        <v>0</v>
      </c>
    </row>
    <row r="88" spans="1:35" ht="38.25" x14ac:dyDescent="0.2">
      <c r="A88" s="45" t="s">
        <v>137</v>
      </c>
      <c r="B88" s="29" t="s">
        <v>190</v>
      </c>
      <c r="C88" s="53" t="s">
        <v>191</v>
      </c>
      <c r="D88" s="39">
        <v>1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</row>
    <row r="89" spans="1:35" ht="38.25" x14ac:dyDescent="0.2">
      <c r="A89" s="21" t="s">
        <v>116</v>
      </c>
      <c r="B89" s="22" t="s">
        <v>117</v>
      </c>
      <c r="C89" s="22" t="s">
        <v>71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</row>
    <row r="90" spans="1:35" ht="25.5" x14ac:dyDescent="0.2">
      <c r="A90" s="21" t="s">
        <v>118</v>
      </c>
      <c r="B90" s="22" t="s">
        <v>119</v>
      </c>
      <c r="C90" s="22" t="s">
        <v>71</v>
      </c>
      <c r="D90" s="40">
        <f>D91+D95+D100</f>
        <v>0</v>
      </c>
      <c r="E90" s="40">
        <f t="shared" ref="E90:AI90" si="40">E91+E95+E100</f>
        <v>0</v>
      </c>
      <c r="F90" s="40">
        <f t="shared" si="40"/>
        <v>0</v>
      </c>
      <c r="G90" s="40">
        <f t="shared" si="40"/>
        <v>0</v>
      </c>
      <c r="H90" s="40">
        <f t="shared" si="40"/>
        <v>0</v>
      </c>
      <c r="I90" s="40">
        <f t="shared" si="40"/>
        <v>0</v>
      </c>
      <c r="J90" s="40">
        <f t="shared" si="40"/>
        <v>0</v>
      </c>
      <c r="K90" s="40">
        <f t="shared" si="40"/>
        <v>0</v>
      </c>
      <c r="L90" s="40">
        <f t="shared" si="40"/>
        <v>0</v>
      </c>
      <c r="M90" s="40">
        <f t="shared" si="40"/>
        <v>0</v>
      </c>
      <c r="N90" s="40">
        <f t="shared" si="40"/>
        <v>0</v>
      </c>
      <c r="O90" s="40">
        <f t="shared" si="40"/>
        <v>0</v>
      </c>
      <c r="P90" s="40">
        <f t="shared" si="40"/>
        <v>0</v>
      </c>
      <c r="Q90" s="40">
        <f t="shared" si="40"/>
        <v>0</v>
      </c>
      <c r="R90" s="40">
        <f t="shared" si="40"/>
        <v>0</v>
      </c>
      <c r="S90" s="40">
        <f t="shared" si="40"/>
        <v>0</v>
      </c>
      <c r="T90" s="40">
        <f t="shared" si="40"/>
        <v>0</v>
      </c>
      <c r="U90" s="40">
        <f t="shared" si="40"/>
        <v>0</v>
      </c>
      <c r="V90" s="40">
        <f t="shared" si="40"/>
        <v>0</v>
      </c>
      <c r="W90" s="40">
        <f t="shared" si="40"/>
        <v>0</v>
      </c>
      <c r="X90" s="40">
        <f t="shared" si="40"/>
        <v>0</v>
      </c>
      <c r="Y90" s="40">
        <f t="shared" si="40"/>
        <v>0</v>
      </c>
      <c r="Z90" s="40">
        <f t="shared" si="40"/>
        <v>0</v>
      </c>
      <c r="AA90" s="40">
        <f t="shared" si="40"/>
        <v>0</v>
      </c>
      <c r="AB90" s="40">
        <f t="shared" si="40"/>
        <v>0</v>
      </c>
      <c r="AC90" s="40">
        <f t="shared" si="40"/>
        <v>0</v>
      </c>
      <c r="AD90" s="40">
        <f t="shared" si="40"/>
        <v>0</v>
      </c>
      <c r="AE90" s="40">
        <f t="shared" si="40"/>
        <v>0</v>
      </c>
      <c r="AF90" s="40">
        <f t="shared" si="40"/>
        <v>0</v>
      </c>
      <c r="AG90" s="40">
        <f t="shared" si="40"/>
        <v>0</v>
      </c>
      <c r="AH90" s="40">
        <f t="shared" si="40"/>
        <v>5.8214241600000003</v>
      </c>
      <c r="AI90" s="40">
        <f t="shared" si="40"/>
        <v>0.57626426666666664</v>
      </c>
    </row>
    <row r="91" spans="1:35" x14ac:dyDescent="0.2">
      <c r="A91" s="21" t="s">
        <v>138</v>
      </c>
      <c r="B91" s="22" t="s">
        <v>121</v>
      </c>
      <c r="C91" s="22" t="s">
        <v>71</v>
      </c>
      <c r="D91" s="40">
        <f>D92+D93+D94</f>
        <v>0</v>
      </c>
      <c r="E91" s="40">
        <f t="shared" ref="E91:AI91" si="41">E92+E93+E94</f>
        <v>0</v>
      </c>
      <c r="F91" s="40">
        <f t="shared" si="41"/>
        <v>0</v>
      </c>
      <c r="G91" s="40">
        <f t="shared" si="41"/>
        <v>0</v>
      </c>
      <c r="H91" s="40">
        <f t="shared" si="41"/>
        <v>0</v>
      </c>
      <c r="I91" s="40">
        <f t="shared" si="41"/>
        <v>0</v>
      </c>
      <c r="J91" s="40">
        <f t="shared" si="41"/>
        <v>0</v>
      </c>
      <c r="K91" s="40">
        <f t="shared" si="41"/>
        <v>0</v>
      </c>
      <c r="L91" s="40">
        <f t="shared" si="41"/>
        <v>0</v>
      </c>
      <c r="M91" s="40">
        <f t="shared" si="41"/>
        <v>0</v>
      </c>
      <c r="N91" s="40">
        <f t="shared" si="41"/>
        <v>0</v>
      </c>
      <c r="O91" s="40">
        <f t="shared" si="41"/>
        <v>0</v>
      </c>
      <c r="P91" s="40">
        <f t="shared" si="41"/>
        <v>0</v>
      </c>
      <c r="Q91" s="40">
        <f t="shared" si="41"/>
        <v>0</v>
      </c>
      <c r="R91" s="40">
        <f t="shared" si="41"/>
        <v>0</v>
      </c>
      <c r="S91" s="40">
        <f t="shared" si="41"/>
        <v>0</v>
      </c>
      <c r="T91" s="40">
        <f t="shared" si="41"/>
        <v>0</v>
      </c>
      <c r="U91" s="40">
        <f t="shared" si="41"/>
        <v>0</v>
      </c>
      <c r="V91" s="40">
        <f t="shared" si="41"/>
        <v>0</v>
      </c>
      <c r="W91" s="40">
        <f t="shared" si="41"/>
        <v>0</v>
      </c>
      <c r="X91" s="40">
        <f t="shared" si="41"/>
        <v>0</v>
      </c>
      <c r="Y91" s="40">
        <f t="shared" si="41"/>
        <v>0</v>
      </c>
      <c r="Z91" s="40">
        <f t="shared" si="41"/>
        <v>0</v>
      </c>
      <c r="AA91" s="40">
        <f t="shared" si="41"/>
        <v>0</v>
      </c>
      <c r="AB91" s="40">
        <f t="shared" si="41"/>
        <v>0</v>
      </c>
      <c r="AC91" s="40">
        <f t="shared" si="41"/>
        <v>0</v>
      </c>
      <c r="AD91" s="40">
        <f t="shared" si="41"/>
        <v>0</v>
      </c>
      <c r="AE91" s="40">
        <f t="shared" si="41"/>
        <v>0</v>
      </c>
      <c r="AF91" s="40">
        <f t="shared" si="41"/>
        <v>0</v>
      </c>
      <c r="AG91" s="40">
        <f t="shared" si="41"/>
        <v>0</v>
      </c>
      <c r="AH91" s="40">
        <f t="shared" si="41"/>
        <v>2.9908099999999997</v>
      </c>
      <c r="AI91" s="40">
        <f t="shared" si="41"/>
        <v>0.42665010000000003</v>
      </c>
    </row>
    <row r="92" spans="1:35" ht="63.75" x14ac:dyDescent="0.2">
      <c r="A92" s="45" t="s">
        <v>138</v>
      </c>
      <c r="B92" s="54" t="s">
        <v>192</v>
      </c>
      <c r="C92" s="53" t="s">
        <v>193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2.3159999999999998</v>
      </c>
      <c r="AI92" s="39">
        <v>0</v>
      </c>
    </row>
    <row r="93" spans="1:35" ht="25.5" x14ac:dyDescent="0.2">
      <c r="A93" s="45" t="s">
        <v>138</v>
      </c>
      <c r="B93" s="54" t="s">
        <v>194</v>
      </c>
      <c r="C93" s="53" t="s">
        <v>195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0.6</v>
      </c>
      <c r="AI93" s="57">
        <v>0.35184301666666667</v>
      </c>
    </row>
    <row r="94" spans="1:35" ht="25.5" x14ac:dyDescent="0.2">
      <c r="A94" s="45" t="s">
        <v>138</v>
      </c>
      <c r="B94" s="54" t="s">
        <v>196</v>
      </c>
      <c r="C94" s="53" t="s">
        <v>197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7.4810000000000001E-2</v>
      </c>
      <c r="AI94" s="57">
        <v>7.4807083333333343E-2</v>
      </c>
    </row>
    <row r="95" spans="1:35" x14ac:dyDescent="0.2">
      <c r="A95" s="21" t="s">
        <v>139</v>
      </c>
      <c r="B95" s="22" t="s">
        <v>122</v>
      </c>
      <c r="C95" s="22" t="s">
        <v>71</v>
      </c>
      <c r="D95" s="40">
        <f>D96+D97+D98+D99</f>
        <v>0</v>
      </c>
      <c r="E95" s="40">
        <f t="shared" ref="E95:AI95" si="42">E96+E97+E98+E99</f>
        <v>0</v>
      </c>
      <c r="F95" s="40">
        <f t="shared" si="42"/>
        <v>0</v>
      </c>
      <c r="G95" s="40">
        <f t="shared" si="42"/>
        <v>0</v>
      </c>
      <c r="H95" s="40">
        <f t="shared" si="42"/>
        <v>0</v>
      </c>
      <c r="I95" s="40">
        <f t="shared" si="42"/>
        <v>0</v>
      </c>
      <c r="J95" s="40">
        <f t="shared" si="42"/>
        <v>0</v>
      </c>
      <c r="K95" s="40">
        <f t="shared" si="42"/>
        <v>0</v>
      </c>
      <c r="L95" s="40">
        <f t="shared" si="42"/>
        <v>0</v>
      </c>
      <c r="M95" s="40">
        <f t="shared" si="42"/>
        <v>0</v>
      </c>
      <c r="N95" s="40">
        <f t="shared" si="42"/>
        <v>0</v>
      </c>
      <c r="O95" s="40">
        <f t="shared" si="42"/>
        <v>0</v>
      </c>
      <c r="P95" s="40">
        <f t="shared" si="42"/>
        <v>0</v>
      </c>
      <c r="Q95" s="40">
        <f t="shared" si="42"/>
        <v>0</v>
      </c>
      <c r="R95" s="40">
        <f t="shared" si="42"/>
        <v>0</v>
      </c>
      <c r="S95" s="40">
        <f t="shared" si="42"/>
        <v>0</v>
      </c>
      <c r="T95" s="40">
        <f t="shared" si="42"/>
        <v>0</v>
      </c>
      <c r="U95" s="40">
        <f t="shared" si="42"/>
        <v>0</v>
      </c>
      <c r="V95" s="40">
        <f t="shared" si="42"/>
        <v>0</v>
      </c>
      <c r="W95" s="40">
        <f t="shared" si="42"/>
        <v>0</v>
      </c>
      <c r="X95" s="40">
        <f t="shared" si="42"/>
        <v>0</v>
      </c>
      <c r="Y95" s="40">
        <f t="shared" si="42"/>
        <v>0</v>
      </c>
      <c r="Z95" s="40">
        <f t="shared" si="42"/>
        <v>0</v>
      </c>
      <c r="AA95" s="40">
        <f t="shared" si="42"/>
        <v>0</v>
      </c>
      <c r="AB95" s="40">
        <f t="shared" si="42"/>
        <v>0</v>
      </c>
      <c r="AC95" s="40">
        <f t="shared" si="42"/>
        <v>0</v>
      </c>
      <c r="AD95" s="40">
        <f t="shared" si="42"/>
        <v>0</v>
      </c>
      <c r="AE95" s="40">
        <f t="shared" si="42"/>
        <v>0</v>
      </c>
      <c r="AF95" s="40">
        <f t="shared" si="42"/>
        <v>0</v>
      </c>
      <c r="AG95" s="40">
        <f t="shared" si="42"/>
        <v>0</v>
      </c>
      <c r="AH95" s="40">
        <f t="shared" si="42"/>
        <v>1.5668070800000002</v>
      </c>
      <c r="AI95" s="40">
        <f t="shared" si="42"/>
        <v>7.4807083333333343E-2</v>
      </c>
    </row>
    <row r="96" spans="1:35" ht="25.5" x14ac:dyDescent="0.2">
      <c r="A96" s="45" t="s">
        <v>139</v>
      </c>
      <c r="B96" s="55" t="s">
        <v>198</v>
      </c>
      <c r="C96" s="56" t="s">
        <v>199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0.90000000000000013</v>
      </c>
      <c r="AI96" s="39">
        <v>0</v>
      </c>
    </row>
    <row r="97" spans="1:35" ht="38.25" x14ac:dyDescent="0.2">
      <c r="A97" s="45" t="s">
        <v>139</v>
      </c>
      <c r="B97" s="52" t="s">
        <v>200</v>
      </c>
      <c r="C97" s="53" t="s">
        <v>201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0.39200000000000002</v>
      </c>
      <c r="AI97" s="39">
        <v>0</v>
      </c>
    </row>
    <row r="98" spans="1:35" ht="25.5" x14ac:dyDescent="0.2">
      <c r="A98" s="45" t="s">
        <v>139</v>
      </c>
      <c r="B98" s="52" t="s">
        <v>202</v>
      </c>
      <c r="C98" s="53" t="s">
        <v>203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0.2</v>
      </c>
      <c r="AI98" s="39">
        <v>0</v>
      </c>
    </row>
    <row r="99" spans="1:35" ht="25.5" x14ac:dyDescent="0.2">
      <c r="A99" s="45" t="s">
        <v>139</v>
      </c>
      <c r="B99" s="52" t="s">
        <v>196</v>
      </c>
      <c r="C99" s="53" t="s">
        <v>204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7.4807079999999998E-2</v>
      </c>
      <c r="AI99" s="57">
        <v>7.4807083333333343E-2</v>
      </c>
    </row>
    <row r="100" spans="1:35" x14ac:dyDescent="0.2">
      <c r="A100" s="21" t="s">
        <v>140</v>
      </c>
      <c r="B100" s="22" t="s">
        <v>123</v>
      </c>
      <c r="C100" s="22" t="s">
        <v>71</v>
      </c>
      <c r="D100" s="40">
        <f>D101+D102+D103+D104+D105</f>
        <v>0</v>
      </c>
      <c r="E100" s="40">
        <f t="shared" ref="E100:AI100" si="43">E101+E102+E103+E104+E105</f>
        <v>0</v>
      </c>
      <c r="F100" s="40">
        <f t="shared" si="43"/>
        <v>0</v>
      </c>
      <c r="G100" s="40">
        <f t="shared" si="43"/>
        <v>0</v>
      </c>
      <c r="H100" s="40">
        <f t="shared" si="43"/>
        <v>0</v>
      </c>
      <c r="I100" s="40">
        <f t="shared" si="43"/>
        <v>0</v>
      </c>
      <c r="J100" s="40">
        <f t="shared" si="43"/>
        <v>0</v>
      </c>
      <c r="K100" s="40">
        <f t="shared" si="43"/>
        <v>0</v>
      </c>
      <c r="L100" s="40">
        <f t="shared" si="43"/>
        <v>0</v>
      </c>
      <c r="M100" s="40">
        <f t="shared" si="43"/>
        <v>0</v>
      </c>
      <c r="N100" s="40">
        <f t="shared" si="43"/>
        <v>0</v>
      </c>
      <c r="O100" s="40">
        <f t="shared" si="43"/>
        <v>0</v>
      </c>
      <c r="P100" s="40">
        <f t="shared" si="43"/>
        <v>0</v>
      </c>
      <c r="Q100" s="40">
        <f t="shared" si="43"/>
        <v>0</v>
      </c>
      <c r="R100" s="40">
        <f t="shared" si="43"/>
        <v>0</v>
      </c>
      <c r="S100" s="40">
        <f t="shared" si="43"/>
        <v>0</v>
      </c>
      <c r="T100" s="40">
        <f t="shared" si="43"/>
        <v>0</v>
      </c>
      <c r="U100" s="40">
        <f t="shared" si="43"/>
        <v>0</v>
      </c>
      <c r="V100" s="40">
        <f t="shared" si="43"/>
        <v>0</v>
      </c>
      <c r="W100" s="40">
        <f t="shared" si="43"/>
        <v>0</v>
      </c>
      <c r="X100" s="40">
        <f t="shared" si="43"/>
        <v>0</v>
      </c>
      <c r="Y100" s="40">
        <f t="shared" si="43"/>
        <v>0</v>
      </c>
      <c r="Z100" s="40">
        <f t="shared" si="43"/>
        <v>0</v>
      </c>
      <c r="AA100" s="40">
        <f t="shared" si="43"/>
        <v>0</v>
      </c>
      <c r="AB100" s="40">
        <f t="shared" si="43"/>
        <v>0</v>
      </c>
      <c r="AC100" s="40">
        <f t="shared" si="43"/>
        <v>0</v>
      </c>
      <c r="AD100" s="40">
        <f t="shared" si="43"/>
        <v>0</v>
      </c>
      <c r="AE100" s="40">
        <f t="shared" si="43"/>
        <v>0</v>
      </c>
      <c r="AF100" s="40">
        <f t="shared" si="43"/>
        <v>0</v>
      </c>
      <c r="AG100" s="40">
        <f t="shared" si="43"/>
        <v>0</v>
      </c>
      <c r="AH100" s="40">
        <f t="shared" si="43"/>
        <v>1.2638070800000001</v>
      </c>
      <c r="AI100" s="40">
        <f t="shared" si="43"/>
        <v>7.4807083333333343E-2</v>
      </c>
    </row>
    <row r="101" spans="1:35" ht="25.5" x14ac:dyDescent="0.2">
      <c r="A101" s="45" t="s">
        <v>140</v>
      </c>
      <c r="B101" s="52" t="s">
        <v>205</v>
      </c>
      <c r="C101" s="53" t="s">
        <v>206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0.09</v>
      </c>
      <c r="AI101" s="39">
        <v>0</v>
      </c>
    </row>
    <row r="102" spans="1:35" x14ac:dyDescent="0.2">
      <c r="A102" s="45" t="s">
        <v>140</v>
      </c>
      <c r="B102" s="52" t="s">
        <v>207</v>
      </c>
      <c r="C102" s="53" t="s">
        <v>208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0.2</v>
      </c>
      <c r="AI102" s="39">
        <v>0</v>
      </c>
    </row>
    <row r="103" spans="1:35" x14ac:dyDescent="0.2">
      <c r="A103" s="45" t="s">
        <v>140</v>
      </c>
      <c r="B103" s="52" t="s">
        <v>209</v>
      </c>
      <c r="C103" s="53" t="s">
        <v>210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0.38300000000000001</v>
      </c>
      <c r="AI103" s="39">
        <v>0</v>
      </c>
    </row>
    <row r="104" spans="1:35" ht="25.5" x14ac:dyDescent="0.2">
      <c r="A104" s="45" t="s">
        <v>140</v>
      </c>
      <c r="B104" s="52" t="s">
        <v>211</v>
      </c>
      <c r="C104" s="53" t="s">
        <v>212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0.51600000000000001</v>
      </c>
      <c r="AI104" s="39">
        <v>0</v>
      </c>
    </row>
    <row r="105" spans="1:35" x14ac:dyDescent="0.2">
      <c r="A105" s="45" t="s">
        <v>140</v>
      </c>
      <c r="B105" s="52" t="s">
        <v>196</v>
      </c>
      <c r="C105" s="53" t="s">
        <v>213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7.4807079999999998E-2</v>
      </c>
      <c r="AI105" s="57">
        <v>7.4807083333333343E-2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Никита Д. Щирский</cp:lastModifiedBy>
  <cp:revision>17</cp:revision>
  <cp:lastPrinted>1601-01-01T00:00:00Z</cp:lastPrinted>
  <dcterms:created xsi:type="dcterms:W3CDTF">2019-10-21T22:43:20Z</dcterms:created>
  <dcterms:modified xsi:type="dcterms:W3CDTF">2024-07-28T10:11:24Z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